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ИСК\ВВЭК\Инвестпрограмма ВВЭК\2025 год\график на 2026\"/>
    </mc:Choice>
  </mc:AlternateContent>
  <bookViews>
    <workbookView xWindow="-108" yWindow="-108" windowWidth="23256" windowHeight="12456"/>
  </bookViews>
  <sheets>
    <sheet name="стр.1" sheetId="2" r:id="rId1"/>
    <sheet name="стр.2" sheetId="3" r:id="rId2"/>
    <sheet name="стр.3" sheetId="4" r:id="rId3"/>
  </sheets>
  <definedNames>
    <definedName name="_xlnm._FilterDatabase" localSheetId="0" hidden="1">стр.1!$A$20:$DH$39</definedName>
    <definedName name="_xlnm.Print_Area" localSheetId="0">стр.1!$A$1:$DD$42</definedName>
    <definedName name="_xlnm.Print_Area" localSheetId="1">стр.2!$A$1:$DD$37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39" i="2" l="1"/>
  <c r="CO39" i="2" l="1"/>
  <c r="CH39" i="2"/>
  <c r="AK14" i="3"/>
  <c r="BN7" i="3"/>
  <c r="BA17" i="4" l="1"/>
  <c r="AZ17" i="4"/>
  <c r="AY17" i="4"/>
  <c r="AX17" i="4"/>
  <c r="AW17" i="4"/>
  <c r="BA16" i="4"/>
  <c r="AZ16" i="4"/>
  <c r="AY16" i="4"/>
  <c r="AX16" i="4"/>
  <c r="AW16" i="4"/>
  <c r="BA15" i="4"/>
  <c r="AZ15" i="4"/>
  <c r="AY15" i="4"/>
  <c r="AX15" i="4"/>
  <c r="AW15" i="4"/>
  <c r="BA14" i="4"/>
  <c r="AZ14" i="4"/>
  <c r="AY14" i="4"/>
  <c r="AX14" i="4"/>
  <c r="AW14" i="4"/>
  <c r="BA13" i="4"/>
  <c r="AZ13" i="4"/>
  <c r="AY13" i="4"/>
  <c r="AX13" i="4"/>
  <c r="AW13" i="4"/>
  <c r="BA12" i="4"/>
  <c r="AZ12" i="4"/>
  <c r="AY12" i="4"/>
  <c r="AX12" i="4"/>
  <c r="AW12" i="4"/>
  <c r="BA11" i="4"/>
  <c r="AZ11" i="4"/>
  <c r="AY11" i="4"/>
  <c r="AX11" i="4"/>
  <c r="AW11" i="4"/>
  <c r="BA10" i="4"/>
  <c r="AZ10" i="4"/>
  <c r="AY10" i="4"/>
  <c r="AX10" i="4"/>
  <c r="AW10" i="4"/>
  <c r="X11" i="4"/>
  <c r="Y11" i="4"/>
  <c r="Z11" i="4"/>
  <c r="AA11" i="4"/>
  <c r="AB11" i="4"/>
  <c r="X12" i="4"/>
  <c r="Y12" i="4"/>
  <c r="Z12" i="4"/>
  <c r="AA12" i="4"/>
  <c r="AB12" i="4"/>
  <c r="X13" i="4"/>
  <c r="Y13" i="4"/>
  <c r="Z13" i="4"/>
  <c r="AA13" i="4"/>
  <c r="AB13" i="4"/>
  <c r="X14" i="4"/>
  <c r="Y14" i="4"/>
  <c r="Z14" i="4"/>
  <c r="AA14" i="4"/>
  <c r="AB14" i="4"/>
  <c r="X15" i="4"/>
  <c r="Y15" i="4"/>
  <c r="Z15" i="4"/>
  <c r="AA15" i="4"/>
  <c r="AB15" i="4"/>
  <c r="X16" i="4"/>
  <c r="Y16" i="4"/>
  <c r="Z16" i="4"/>
  <c r="AA16" i="4"/>
  <c r="AB16" i="4"/>
  <c r="X17" i="4"/>
  <c r="Y17" i="4"/>
  <c r="Z17" i="4"/>
  <c r="AA17" i="4"/>
  <c r="AB17" i="4"/>
  <c r="AB10" i="4"/>
  <c r="AA10" i="4"/>
  <c r="BC20" i="2"/>
  <c r="BC24" i="2"/>
  <c r="BC25" i="2"/>
  <c r="BC21" i="2"/>
  <c r="BC26" i="2"/>
  <c r="BC29" i="2"/>
  <c r="BC32" i="2"/>
  <c r="BC35" i="2"/>
  <c r="AO35" i="2" s="1"/>
  <c r="CH37" i="2"/>
  <c r="AO37" i="2"/>
  <c r="CH31" i="2"/>
  <c r="AO31" i="2"/>
  <c r="CH28" i="2"/>
  <c r="AO28" i="2"/>
  <c r="BC22" i="2"/>
  <c r="AO22" i="2" s="1"/>
  <c r="AO23" i="2"/>
  <c r="Y10" i="4"/>
  <c r="Z10" i="4"/>
  <c r="AK7" i="3"/>
  <c r="AO21" i="2"/>
  <c r="AO26" i="2"/>
  <c r="AO27" i="2"/>
  <c r="AO29" i="2"/>
  <c r="AO30" i="2"/>
  <c r="AO32" i="2"/>
  <c r="AO33" i="2"/>
  <c r="AO34" i="2"/>
  <c r="AO36" i="2"/>
  <c r="AO24" i="2" l="1"/>
  <c r="AO25" i="2"/>
  <c r="AO20" i="2"/>
  <c r="CH21" i="2"/>
  <c r="CH22" i="2"/>
  <c r="CH23" i="2"/>
  <c r="CH24" i="2"/>
  <c r="CH25" i="2"/>
  <c r="CH26" i="2"/>
  <c r="CH27" i="2"/>
  <c r="CH29" i="2"/>
  <c r="CH30" i="2"/>
  <c r="CH32" i="2"/>
  <c r="CH33" i="2"/>
  <c r="CH34" i="2"/>
  <c r="CH35" i="2"/>
  <c r="CH36" i="2"/>
  <c r="CH20" i="2" l="1"/>
  <c r="X10" i="4"/>
  <c r="BN9" i="3" l="1"/>
  <c r="AK8" i="3" l="1"/>
  <c r="AK9" i="3" l="1"/>
</calcChain>
</file>

<file path=xl/sharedStrings.xml><?xml version="1.0" encoding="utf-8"?>
<sst xmlns="http://schemas.openxmlformats.org/spreadsheetml/2006/main" count="230" uniqueCount="129">
  <si>
    <t>(подпись)</t>
  </si>
  <si>
    <t>"</t>
  </si>
  <si>
    <t>М.П.</t>
  </si>
  <si>
    <t>Утверждаю</t>
  </si>
  <si>
    <t>к Приказу Минэнерго России</t>
  </si>
  <si>
    <t>от 24.03.2010 № 114</t>
  </si>
  <si>
    <t>1.1</t>
  </si>
  <si>
    <t>1.2</t>
  </si>
  <si>
    <t>1</t>
  </si>
  <si>
    <t>1.3</t>
  </si>
  <si>
    <t>2</t>
  </si>
  <si>
    <t>2.1</t>
  </si>
  <si>
    <t xml:space="preserve"> года</t>
  </si>
  <si>
    <t>Справочно:</t>
  </si>
  <si>
    <t>№ №</t>
  </si>
  <si>
    <t>Наименование объекта</t>
  </si>
  <si>
    <t>план *</t>
  </si>
  <si>
    <t>Причины отклонений</t>
  </si>
  <si>
    <t>1.4</t>
  </si>
  <si>
    <t>2.2</t>
  </si>
  <si>
    <t>В ценах отчетного года.</t>
  </si>
  <si>
    <t>**</t>
  </si>
  <si>
    <t>План, согласно утвержденной инвестиционной программе.</t>
  </si>
  <si>
    <t>*</t>
  </si>
  <si>
    <t>Приложение № 14</t>
  </si>
  <si>
    <t>(представляется ежегодно до 15 декабря года, предшествующего плановому)</t>
  </si>
  <si>
    <t>Перечень инвестиционных проектов инвестиционной программы и план их финансирования</t>
  </si>
  <si>
    <t>план **</t>
  </si>
  <si>
    <t>Оплата процентов за привлеченные кредитные ресурсы</t>
  </si>
  <si>
    <t>Остаток
стоимости
на начало года *</t>
  </si>
  <si>
    <t>план</t>
  </si>
  <si>
    <t>Источник финансирования</t>
  </si>
  <si>
    <t>всего</t>
  </si>
  <si>
    <t>Объем финансирования</t>
  </si>
  <si>
    <t>Собственные средства</t>
  </si>
  <si>
    <t>Прибыль, направляемая на инвестиции:</t>
  </si>
  <si>
    <t>1.1.1</t>
  </si>
  <si>
    <t>1.1.2</t>
  </si>
  <si>
    <t>в том числе прибыль со свободного сектора</t>
  </si>
  <si>
    <t>1.1.3</t>
  </si>
  <si>
    <t>1.1.3.1</t>
  </si>
  <si>
    <t>1.1.3.2</t>
  </si>
  <si>
    <t>Амортизация</t>
  </si>
  <si>
    <t>Возврат НДС</t>
  </si>
  <si>
    <t>Прочие собственные средства</t>
  </si>
  <si>
    <t>1.4.1</t>
  </si>
  <si>
    <t>в т.ч. Средства от доп. эмиссии акций</t>
  </si>
  <si>
    <t>Привлеченные средства, в т.ч.:</t>
  </si>
  <si>
    <t>2.3</t>
  </si>
  <si>
    <t>2.4</t>
  </si>
  <si>
    <t>2.5</t>
  </si>
  <si>
    <t>2.6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</si>
  <si>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</si>
  <si>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</si>
  <si>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</si>
  <si>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</si>
  <si>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внешних инвесторов</t>
  </si>
  <si>
    <t>Прочие привлеченные средства</t>
  </si>
  <si>
    <t>в том числе инвестиционная составляющая
в тарифе</t>
  </si>
  <si>
    <t>* План в соответствии с утвержденной инвестиционной программой.</t>
  </si>
  <si>
    <t>Наименование проекта</t>
  </si>
  <si>
    <t>Ввод мощностей</t>
  </si>
  <si>
    <t>Вывод мощностей</t>
  </si>
  <si>
    <t>МВт, Гкал/час, км, МВА</t>
  </si>
  <si>
    <t>в том числе от технологического присоединения (для электросетевых компаний)</t>
  </si>
  <si>
    <t>в том числе от технологического присоединения генерации</t>
  </si>
  <si>
    <t>в том числе от технологического присоединения потребителей</t>
  </si>
  <si>
    <t>Осталось профинансировать
по результатам отчетного
периода *</t>
  </si>
  <si>
    <t xml:space="preserve"> </t>
  </si>
  <si>
    <t>I кв.</t>
  </si>
  <si>
    <t>II кв.</t>
  </si>
  <si>
    <t>III кв.</t>
  </si>
  <si>
    <t>IV кв.</t>
  </si>
  <si>
    <t>График реализации инвестиционной программы АО "ВВЭК"*, млн. рублей с НДС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</si>
  <si>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</si>
  <si>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</t>
  </si>
  <si>
    <t>Первый заместитель генерального директора АО "ВВЭК"</t>
  </si>
  <si>
    <t>А.В. Гарин</t>
  </si>
  <si>
    <t>МВт</t>
  </si>
  <si>
    <t>Гкал/час</t>
  </si>
  <si>
    <t>км</t>
  </si>
  <si>
    <t>МВА</t>
  </si>
  <si>
    <t>Информация на стр.3</t>
  </si>
  <si>
    <t>План ввода/вывода объектов в году 2023</t>
  </si>
  <si>
    <t>I кв.
года 2023</t>
  </si>
  <si>
    <t>II кв.
года 2023</t>
  </si>
  <si>
    <t>III кв.
года 2023</t>
  </si>
  <si>
    <t>IV кв.
года 2023</t>
  </si>
  <si>
    <t>год 2023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</si>
  <si>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</si>
  <si>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</si>
  <si>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ВСЕГО по инвестиционной программе, в том числе:</t>
  </si>
  <si>
    <t>Технологическое присоединение,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</si>
  <si>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</si>
  <si>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</si>
  <si>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 ПС 110/6 кВ Металлист (15, 16 МВА) Павловского м.о. (ОРУ-110 кВ - замена ОД и КЗ на ЭВ-110 кВ - 2 шт., ОПУ - 1 шт., Т-16 МВА 110/6 кВ - 1 шт., КРУ-6 кВ с ВВ - 31 шт.)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</si>
  <si>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</si>
  <si>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</si>
  <si>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</si>
  <si>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Прочие инвестиционные проекты, всего, в том числе:</t>
  </si>
  <si>
    <t>Модернизация программного обеспечения  центра сбора и обработки информации (ЦСОИ) ПС 110кВ "ГАСТ"</t>
  </si>
  <si>
    <t>0</t>
  </si>
  <si>
    <t>1.1.1.2</t>
  </si>
  <si>
    <t>1.2.1</t>
  </si>
  <si>
    <t>1.2.1.1</t>
  </si>
  <si>
    <t>1.2.1.2</t>
  </si>
  <si>
    <t>1.2.3</t>
  </si>
  <si>
    <t>1.2.3.1</t>
  </si>
  <si>
    <t>1.6</t>
  </si>
  <si>
    <t>10</t>
  </si>
  <si>
    <t>25</t>
  </si>
  <si>
    <t>Реконструкция трансформаторных подстанций ТП-2758 (0,16 МВА), ТП-2832 (0,16 МВА), ТП-2973 (0,16 МВА), ТП-2977 (0,16 МВА) г.о.г. Нижний Новгород</t>
  </si>
  <si>
    <t>Модернизация, техническое перевооружкние линий электропередачи, всего, в том числе:</t>
  </si>
  <si>
    <t>1.2.2.2</t>
  </si>
  <si>
    <t>Модернизация КЛ-6 кВ фид. 606, 617 ПС Павлово, фид. 622 ПС Металлист (7,35 км)</t>
  </si>
  <si>
    <t>Модернизация КВЛ-0,4 кВ от ТП-2981, 2278, 2104, 2251, 2070, 2979 (1,66 км) г.о.г. Нижний Новгород</t>
  </si>
  <si>
    <t>Приобретение РИСЭЭ (50 кВт - 2 шт.)</t>
  </si>
  <si>
    <t>Объем финансирования
[2026 год]</t>
  </si>
  <si>
    <t>3</t>
  </si>
  <si>
    <t>4</t>
  </si>
  <si>
    <t>шт.</t>
  </si>
  <si>
    <t>всего,
год 2026</t>
  </si>
  <si>
    <t>Источники финансирования инвестиционной программы на год 2026, млн. рублей без НДС</t>
  </si>
  <si>
    <t>План ввода/вывода объектов в 2026 году</t>
  </si>
  <si>
    <t>I кв.
года 2026</t>
  </si>
  <si>
    <t>II кв.
года 2026</t>
  </si>
  <si>
    <t>III кв.
года 2026</t>
  </si>
  <si>
    <t>IV кв.
года 2026</t>
  </si>
  <si>
    <t>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</si>
</sst>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3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6" fillId="0" borderId="0" xfId="0" applyFont="1" applyAlignment="1">
      <alignment horizontal="center" vertical="top"/>
    </xf>
    <xf numFmtId="49" fontId="7" fillId="0" borderId="1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/>
    <xf numFmtId="0" fontId="4" fillId="0" borderId="6" xfId="0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" fontId="1" fillId="0" borderId="11" xfId="0" applyNumberFormat="1" applyFont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/>
    </xf>
    <xf numFmtId="165" fontId="1" fillId="2" borderId="48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 vertical="center"/>
    </xf>
    <xf numFmtId="164" fontId="7" fillId="0" borderId="29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49" fontId="7" fillId="0" borderId="35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30" xfId="0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49" fontId="3" fillId="0" borderId="30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3" fillId="0" borderId="30" xfId="0" applyNumberFormat="1" applyFont="1" applyFill="1" applyBorder="1" applyAlignment="1">
      <alignment horizontal="left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9" fontId="8" fillId="0" borderId="35" xfId="0" applyNumberFormat="1" applyFont="1" applyFill="1" applyBorder="1" applyAlignment="1">
      <alignment horizontal="center" vertical="center"/>
    </xf>
    <xf numFmtId="49" fontId="8" fillId="0" borderId="28" xfId="0" applyNumberFormat="1" applyFont="1" applyFill="1" applyBorder="1" applyAlignment="1">
      <alignment horizontal="center" vertical="center"/>
    </xf>
    <xf numFmtId="49" fontId="8" fillId="0" borderId="29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4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6" fillId="0" borderId="41" xfId="0" applyNumberFormat="1" applyFont="1" applyBorder="1" applyAlignment="1">
      <alignment horizontal="center" vertical="top"/>
    </xf>
    <xf numFmtId="49" fontId="6" fillId="0" borderId="42" xfId="0" applyNumberFormat="1" applyFont="1" applyBorder="1" applyAlignment="1">
      <alignment horizontal="center" vertical="top"/>
    </xf>
    <xf numFmtId="49" fontId="6" fillId="0" borderId="43" xfId="0" applyNumberFormat="1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top"/>
    </xf>
    <xf numFmtId="0" fontId="6" fillId="0" borderId="46" xfId="0" applyFont="1" applyBorder="1" applyAlignment="1">
      <alignment horizontal="center" vertical="top"/>
    </xf>
    <xf numFmtId="0" fontId="6" fillId="0" borderId="4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38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39" xfId="0" applyFont="1" applyBorder="1" applyAlignment="1">
      <alignment horizontal="left" wrapText="1"/>
    </xf>
    <xf numFmtId="0" fontId="5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42"/>
  <sheetViews>
    <sheetView tabSelected="1" view="pageBreakPreview" zoomScale="145" zoomScaleNormal="100" zoomScaleSheetLayoutView="145" workbookViewId="0">
      <selection activeCell="AO40" sqref="AO40"/>
    </sheetView>
  </sheetViews>
  <sheetFormatPr defaultColWidth="0.88671875" defaultRowHeight="10.199999999999999" x14ac:dyDescent="0.2"/>
  <cols>
    <col min="1" max="5" width="1.109375" style="1" customWidth="1"/>
    <col min="6" max="39" width="0.88671875" style="1"/>
    <col min="40" max="40" width="23.33203125" style="1" customWidth="1"/>
    <col min="41" max="71" width="0.88671875" style="1"/>
    <col min="72" max="72" width="0.88671875" style="1" customWidth="1"/>
    <col min="73" max="91" width="0.88671875" style="1"/>
    <col min="92" max="92" width="2" style="1" customWidth="1"/>
    <col min="93" max="110" width="0.88671875" style="1"/>
    <col min="111" max="112" width="4.109375" style="1" bestFit="1" customWidth="1"/>
    <col min="113" max="16384" width="0.88671875" style="1"/>
  </cols>
  <sheetData>
    <row r="1" spans="1:108" x14ac:dyDescent="0.2">
      <c r="DD1" s="2" t="s">
        <v>24</v>
      </c>
    </row>
    <row r="2" spans="1:108" x14ac:dyDescent="0.2">
      <c r="DD2" s="2" t="s">
        <v>4</v>
      </c>
    </row>
    <row r="3" spans="1:108" x14ac:dyDescent="0.2">
      <c r="DD3" s="2" t="s">
        <v>5</v>
      </c>
    </row>
    <row r="4" spans="1:108" ht="13.5" customHeight="1" x14ac:dyDescent="0.2">
      <c r="DD4" s="2"/>
    </row>
    <row r="5" spans="1:108" s="3" customFormat="1" ht="15.6" x14ac:dyDescent="0.3">
      <c r="A5" s="65" t="s">
        <v>73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</row>
    <row r="6" spans="1:108" s="3" customFormat="1" ht="15.6" x14ac:dyDescent="0.3">
      <c r="A6" s="65" t="s">
        <v>25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</row>
    <row r="7" spans="1:108" s="3" customFormat="1" ht="14.1" customHeight="1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</row>
    <row r="8" spans="1:108" s="6" customFormat="1" ht="13.2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5" t="s">
        <v>3</v>
      </c>
    </row>
    <row r="9" spans="1:108" s="4" customFormat="1" ht="13.2" x14ac:dyDescent="0.25"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5" t="s">
        <v>76</v>
      </c>
    </row>
    <row r="10" spans="1:108" s="4" customFormat="1" ht="13.2" x14ac:dyDescent="0.25">
      <c r="CA10" s="66" t="s">
        <v>77</v>
      </c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</row>
    <row r="11" spans="1:108" x14ac:dyDescent="0.2">
      <c r="CA11" s="85" t="s">
        <v>0</v>
      </c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</row>
    <row r="12" spans="1:108" s="4" customFormat="1" ht="13.2" x14ac:dyDescent="0.25">
      <c r="BZ12" s="86" t="s">
        <v>1</v>
      </c>
      <c r="CA12" s="86"/>
      <c r="CB12" s="87" t="s">
        <v>109</v>
      </c>
      <c r="CC12" s="87"/>
      <c r="CD12" s="87"/>
      <c r="CE12" s="88" t="s">
        <v>1</v>
      </c>
      <c r="CF12" s="88"/>
      <c r="CH12" s="87" t="s">
        <v>75</v>
      </c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T12" s="86">
        <v>20</v>
      </c>
      <c r="CU12" s="86"/>
      <c r="CV12" s="86"/>
      <c r="CW12" s="90" t="s">
        <v>110</v>
      </c>
      <c r="CX12" s="90"/>
      <c r="CY12" s="90"/>
      <c r="CZ12" s="9" t="s">
        <v>12</v>
      </c>
      <c r="DD12" s="9"/>
    </row>
    <row r="13" spans="1:108" s="4" customFormat="1" ht="13.2" x14ac:dyDescent="0.25">
      <c r="DD13" s="5" t="s">
        <v>2</v>
      </c>
    </row>
    <row r="14" spans="1:108" s="4" customFormat="1" ht="11.25" customHeight="1" x14ac:dyDescent="0.25">
      <c r="DD14" s="5"/>
    </row>
    <row r="15" spans="1:108" s="4" customFormat="1" ht="13.2" x14ac:dyDescent="0.25">
      <c r="A15" s="102" t="s">
        <v>26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</row>
    <row r="16" spans="1:108" s="4" customFormat="1" ht="11.25" customHeight="1" thickBot="1" x14ac:dyDescent="0.3"/>
    <row r="17" spans="1:108" s="10" customFormat="1" ht="22.5" customHeight="1" x14ac:dyDescent="0.2">
      <c r="A17" s="67" t="s">
        <v>14</v>
      </c>
      <c r="B17" s="68"/>
      <c r="C17" s="68"/>
      <c r="D17" s="68"/>
      <c r="E17" s="69"/>
      <c r="F17" s="76" t="s">
        <v>15</v>
      </c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8"/>
      <c r="AO17" s="76" t="s">
        <v>29</v>
      </c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8"/>
      <c r="BC17" s="61" t="s">
        <v>117</v>
      </c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76" t="s">
        <v>67</v>
      </c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91"/>
    </row>
    <row r="18" spans="1:108" s="10" customFormat="1" ht="21.9" customHeight="1" x14ac:dyDescent="0.2">
      <c r="A18" s="70"/>
      <c r="B18" s="71"/>
      <c r="C18" s="71"/>
      <c r="D18" s="71"/>
      <c r="E18" s="72"/>
      <c r="F18" s="79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1"/>
      <c r="AO18" s="79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1"/>
      <c r="BC18" s="55" t="s">
        <v>121</v>
      </c>
      <c r="BD18" s="56"/>
      <c r="BE18" s="56"/>
      <c r="BF18" s="56"/>
      <c r="BG18" s="56"/>
      <c r="BH18" s="56"/>
      <c r="BI18" s="56"/>
      <c r="BJ18" s="56"/>
      <c r="BK18" s="56"/>
      <c r="BL18" s="57"/>
      <c r="BM18" s="58" t="s">
        <v>69</v>
      </c>
      <c r="BN18" s="59"/>
      <c r="BO18" s="59"/>
      <c r="BP18" s="59"/>
      <c r="BQ18" s="59"/>
      <c r="BR18" s="59"/>
      <c r="BS18" s="60"/>
      <c r="BT18" s="58" t="s">
        <v>70</v>
      </c>
      <c r="BU18" s="59"/>
      <c r="BV18" s="59"/>
      <c r="BW18" s="59"/>
      <c r="BX18" s="59"/>
      <c r="BY18" s="59"/>
      <c r="BZ18" s="60"/>
      <c r="CA18" s="58" t="s">
        <v>71</v>
      </c>
      <c r="CB18" s="59"/>
      <c r="CC18" s="59"/>
      <c r="CD18" s="59"/>
      <c r="CE18" s="59"/>
      <c r="CF18" s="59"/>
      <c r="CG18" s="60"/>
      <c r="CH18" s="58" t="s">
        <v>72</v>
      </c>
      <c r="CI18" s="59"/>
      <c r="CJ18" s="59"/>
      <c r="CK18" s="59"/>
      <c r="CL18" s="59"/>
      <c r="CM18" s="59"/>
      <c r="CN18" s="60"/>
      <c r="CO18" s="79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92"/>
    </row>
    <row r="19" spans="1:108" s="10" customFormat="1" ht="21.75" customHeight="1" thickBot="1" x14ac:dyDescent="0.25">
      <c r="A19" s="73"/>
      <c r="B19" s="74"/>
      <c r="C19" s="74"/>
      <c r="D19" s="74"/>
      <c r="E19" s="75"/>
      <c r="F19" s="82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4"/>
      <c r="AO19" s="82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4"/>
      <c r="BC19" s="62" t="s">
        <v>27</v>
      </c>
      <c r="BD19" s="63"/>
      <c r="BE19" s="63"/>
      <c r="BF19" s="63"/>
      <c r="BG19" s="63"/>
      <c r="BH19" s="63"/>
      <c r="BI19" s="63"/>
      <c r="BJ19" s="63"/>
      <c r="BK19" s="63"/>
      <c r="BL19" s="64"/>
      <c r="BM19" s="62" t="s">
        <v>30</v>
      </c>
      <c r="BN19" s="63"/>
      <c r="BO19" s="63"/>
      <c r="BP19" s="63"/>
      <c r="BQ19" s="63"/>
      <c r="BR19" s="63"/>
      <c r="BS19" s="64"/>
      <c r="BT19" s="62" t="s">
        <v>30</v>
      </c>
      <c r="BU19" s="63"/>
      <c r="BV19" s="63"/>
      <c r="BW19" s="63"/>
      <c r="BX19" s="63"/>
      <c r="BY19" s="63"/>
      <c r="BZ19" s="64"/>
      <c r="CA19" s="62" t="s">
        <v>30</v>
      </c>
      <c r="CB19" s="63"/>
      <c r="CC19" s="63"/>
      <c r="CD19" s="63"/>
      <c r="CE19" s="63"/>
      <c r="CF19" s="63"/>
      <c r="CG19" s="64"/>
      <c r="CH19" s="62" t="s">
        <v>30</v>
      </c>
      <c r="CI19" s="63"/>
      <c r="CJ19" s="63"/>
      <c r="CK19" s="63"/>
      <c r="CL19" s="63"/>
      <c r="CM19" s="63"/>
      <c r="CN19" s="64"/>
      <c r="CO19" s="82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93"/>
    </row>
    <row r="20" spans="1:108" s="28" customFormat="1" ht="20.100000000000001" customHeight="1" x14ac:dyDescent="0.25">
      <c r="A20" s="49" t="s">
        <v>101</v>
      </c>
      <c r="B20" s="50"/>
      <c r="C20" s="50"/>
      <c r="D20" s="50"/>
      <c r="E20" s="51"/>
      <c r="F20" s="52" t="s">
        <v>91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4"/>
      <c r="AO20" s="43">
        <f>BC20</f>
        <v>228.24316000000002</v>
      </c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0">
        <f>BC21+BC24+BC35</f>
        <v>228.24316000000002</v>
      </c>
      <c r="BD20" s="41"/>
      <c r="BE20" s="41"/>
      <c r="BF20" s="41"/>
      <c r="BG20" s="41"/>
      <c r="BH20" s="41"/>
      <c r="BI20" s="41"/>
      <c r="BJ20" s="41"/>
      <c r="BK20" s="41"/>
      <c r="BL20" s="42"/>
      <c r="BM20" s="43">
        <v>0</v>
      </c>
      <c r="BN20" s="43"/>
      <c r="BO20" s="43"/>
      <c r="BP20" s="43"/>
      <c r="BQ20" s="43"/>
      <c r="BR20" s="43"/>
      <c r="BS20" s="43"/>
      <c r="BT20" s="43">
        <v>0</v>
      </c>
      <c r="BU20" s="43"/>
      <c r="BV20" s="43"/>
      <c r="BW20" s="43"/>
      <c r="BX20" s="43"/>
      <c r="BY20" s="43"/>
      <c r="BZ20" s="43"/>
      <c r="CA20" s="43">
        <v>0</v>
      </c>
      <c r="CB20" s="43"/>
      <c r="CC20" s="43"/>
      <c r="CD20" s="43"/>
      <c r="CE20" s="43"/>
      <c r="CF20" s="43"/>
      <c r="CG20" s="43"/>
      <c r="CH20" s="43">
        <f>BC20</f>
        <v>228.24316000000002</v>
      </c>
      <c r="CI20" s="43"/>
      <c r="CJ20" s="43"/>
      <c r="CK20" s="43"/>
      <c r="CL20" s="43"/>
      <c r="CM20" s="43"/>
      <c r="CN20" s="43"/>
      <c r="CO20" s="43">
        <v>0</v>
      </c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4"/>
    </row>
    <row r="21" spans="1:108" s="26" customFormat="1" ht="20.100000000000001" customHeight="1" x14ac:dyDescent="0.25">
      <c r="A21" s="49" t="s">
        <v>6</v>
      </c>
      <c r="B21" s="50"/>
      <c r="C21" s="50"/>
      <c r="D21" s="50"/>
      <c r="E21" s="51"/>
      <c r="F21" s="52" t="s">
        <v>92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4"/>
      <c r="AO21" s="43">
        <f t="shared" ref="AO21:AO36" si="0">BC21</f>
        <v>7.9680299999999997</v>
      </c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0">
        <f>BC22</f>
        <v>7.9680299999999997</v>
      </c>
      <c r="BD21" s="41"/>
      <c r="BE21" s="41"/>
      <c r="BF21" s="41"/>
      <c r="BG21" s="41"/>
      <c r="BH21" s="41"/>
      <c r="BI21" s="41"/>
      <c r="BJ21" s="41"/>
      <c r="BK21" s="41"/>
      <c r="BL21" s="42"/>
      <c r="BM21" s="43">
        <v>0</v>
      </c>
      <c r="BN21" s="43"/>
      <c r="BO21" s="43"/>
      <c r="BP21" s="43"/>
      <c r="BQ21" s="43"/>
      <c r="BR21" s="43"/>
      <c r="BS21" s="43"/>
      <c r="BT21" s="43">
        <v>0</v>
      </c>
      <c r="BU21" s="43"/>
      <c r="BV21" s="43"/>
      <c r="BW21" s="43"/>
      <c r="BX21" s="43"/>
      <c r="BY21" s="43"/>
      <c r="BZ21" s="43"/>
      <c r="CA21" s="43">
        <v>0</v>
      </c>
      <c r="CB21" s="43"/>
      <c r="CC21" s="43"/>
      <c r="CD21" s="43"/>
      <c r="CE21" s="43"/>
      <c r="CF21" s="43"/>
      <c r="CG21" s="43"/>
      <c r="CH21" s="43">
        <f t="shared" ref="CH21:CH36" si="1">BC21</f>
        <v>7.9680299999999997</v>
      </c>
      <c r="CI21" s="43"/>
      <c r="CJ21" s="43"/>
      <c r="CK21" s="43"/>
      <c r="CL21" s="43"/>
      <c r="CM21" s="43"/>
      <c r="CN21" s="43"/>
      <c r="CO21" s="43">
        <v>0</v>
      </c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4"/>
    </row>
    <row r="22" spans="1:108" s="27" customFormat="1" ht="20.100000000000001" customHeight="1" x14ac:dyDescent="0.25">
      <c r="A22" s="45" t="s">
        <v>36</v>
      </c>
      <c r="B22" s="46"/>
      <c r="C22" s="46"/>
      <c r="D22" s="46"/>
      <c r="E22" s="47"/>
      <c r="F22" s="33" t="s">
        <v>89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5"/>
      <c r="AO22" s="36">
        <f t="shared" si="0"/>
        <v>7.9680299999999997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7">
        <f>BC23</f>
        <v>7.9680299999999997</v>
      </c>
      <c r="BD22" s="38"/>
      <c r="BE22" s="38"/>
      <c r="BF22" s="38"/>
      <c r="BG22" s="38"/>
      <c r="BH22" s="38"/>
      <c r="BI22" s="38"/>
      <c r="BJ22" s="38"/>
      <c r="BK22" s="38"/>
      <c r="BL22" s="39"/>
      <c r="BM22" s="36">
        <v>0</v>
      </c>
      <c r="BN22" s="36"/>
      <c r="BO22" s="36"/>
      <c r="BP22" s="36"/>
      <c r="BQ22" s="36"/>
      <c r="BR22" s="36"/>
      <c r="BS22" s="36"/>
      <c r="BT22" s="36">
        <v>0</v>
      </c>
      <c r="BU22" s="36"/>
      <c r="BV22" s="36"/>
      <c r="BW22" s="36"/>
      <c r="BX22" s="36"/>
      <c r="BY22" s="36"/>
      <c r="BZ22" s="36"/>
      <c r="CA22" s="36">
        <v>0</v>
      </c>
      <c r="CB22" s="36"/>
      <c r="CC22" s="36"/>
      <c r="CD22" s="36"/>
      <c r="CE22" s="36"/>
      <c r="CF22" s="36"/>
      <c r="CG22" s="36"/>
      <c r="CH22" s="36">
        <f t="shared" si="1"/>
        <v>7.9680299999999997</v>
      </c>
      <c r="CI22" s="36"/>
      <c r="CJ22" s="36"/>
      <c r="CK22" s="36"/>
      <c r="CL22" s="36"/>
      <c r="CM22" s="36"/>
      <c r="CN22" s="36"/>
      <c r="CO22" s="36">
        <v>0</v>
      </c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48"/>
    </row>
    <row r="23" spans="1:108" s="27" customFormat="1" ht="20.100000000000001" customHeight="1" x14ac:dyDescent="0.25">
      <c r="A23" s="45" t="s">
        <v>102</v>
      </c>
      <c r="B23" s="46"/>
      <c r="C23" s="46"/>
      <c r="D23" s="46"/>
      <c r="E23" s="47"/>
      <c r="F23" s="33" t="s">
        <v>74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5"/>
      <c r="AO23" s="36">
        <f>BC23</f>
        <v>7.9680299999999997</v>
      </c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7">
        <v>7.9680299999999997</v>
      </c>
      <c r="BD23" s="38"/>
      <c r="BE23" s="38"/>
      <c r="BF23" s="38"/>
      <c r="BG23" s="38"/>
      <c r="BH23" s="38"/>
      <c r="BI23" s="38"/>
      <c r="BJ23" s="38"/>
      <c r="BK23" s="38"/>
      <c r="BL23" s="39"/>
      <c r="BM23" s="36">
        <v>0</v>
      </c>
      <c r="BN23" s="36"/>
      <c r="BO23" s="36"/>
      <c r="BP23" s="36"/>
      <c r="BQ23" s="36"/>
      <c r="BR23" s="36"/>
      <c r="BS23" s="36"/>
      <c r="BT23" s="36">
        <v>0</v>
      </c>
      <c r="BU23" s="36"/>
      <c r="BV23" s="36"/>
      <c r="BW23" s="36"/>
      <c r="BX23" s="36"/>
      <c r="BY23" s="36"/>
      <c r="BZ23" s="36"/>
      <c r="CA23" s="36">
        <v>0</v>
      </c>
      <c r="CB23" s="36"/>
      <c r="CC23" s="36"/>
      <c r="CD23" s="36"/>
      <c r="CE23" s="36"/>
      <c r="CF23" s="36"/>
      <c r="CG23" s="36"/>
      <c r="CH23" s="36">
        <f t="shared" si="1"/>
        <v>7.9680299999999997</v>
      </c>
      <c r="CI23" s="36"/>
      <c r="CJ23" s="36"/>
      <c r="CK23" s="36"/>
      <c r="CL23" s="36"/>
      <c r="CM23" s="36"/>
      <c r="CN23" s="36"/>
      <c r="CO23" s="36">
        <v>0</v>
      </c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48"/>
    </row>
    <row r="24" spans="1:108" s="26" customFormat="1" ht="20.100000000000001" customHeight="1" x14ac:dyDescent="0.25">
      <c r="A24" s="49" t="s">
        <v>7</v>
      </c>
      <c r="B24" s="50"/>
      <c r="C24" s="50"/>
      <c r="D24" s="50"/>
      <c r="E24" s="51"/>
      <c r="F24" s="52" t="s">
        <v>90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4"/>
      <c r="AO24" s="43">
        <f t="shared" si="0"/>
        <v>218.55513000000002</v>
      </c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0">
        <f>BC25+BC29+BC33</f>
        <v>218.55513000000002</v>
      </c>
      <c r="BD24" s="41"/>
      <c r="BE24" s="41"/>
      <c r="BF24" s="41"/>
      <c r="BG24" s="41"/>
      <c r="BH24" s="41"/>
      <c r="BI24" s="41"/>
      <c r="BJ24" s="41"/>
      <c r="BK24" s="41"/>
      <c r="BL24" s="42"/>
      <c r="BM24" s="43">
        <v>0</v>
      </c>
      <c r="BN24" s="43"/>
      <c r="BO24" s="43"/>
      <c r="BP24" s="43"/>
      <c r="BQ24" s="43"/>
      <c r="BR24" s="43"/>
      <c r="BS24" s="43"/>
      <c r="BT24" s="43">
        <v>0</v>
      </c>
      <c r="BU24" s="43"/>
      <c r="BV24" s="43"/>
      <c r="BW24" s="43"/>
      <c r="BX24" s="43"/>
      <c r="BY24" s="43"/>
      <c r="BZ24" s="43"/>
      <c r="CA24" s="43">
        <v>0</v>
      </c>
      <c r="CB24" s="43"/>
      <c r="CC24" s="43"/>
      <c r="CD24" s="43"/>
      <c r="CE24" s="43"/>
      <c r="CF24" s="43"/>
      <c r="CG24" s="43"/>
      <c r="CH24" s="43">
        <f t="shared" si="1"/>
        <v>218.55513000000002</v>
      </c>
      <c r="CI24" s="43"/>
      <c r="CJ24" s="43"/>
      <c r="CK24" s="43"/>
      <c r="CL24" s="43"/>
      <c r="CM24" s="43"/>
      <c r="CN24" s="43"/>
      <c r="CO24" s="43">
        <v>0</v>
      </c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4"/>
    </row>
    <row r="25" spans="1:108" s="27" customFormat="1" ht="30" customHeight="1" x14ac:dyDescent="0.25">
      <c r="A25" s="45" t="s">
        <v>103</v>
      </c>
      <c r="B25" s="46"/>
      <c r="C25" s="46"/>
      <c r="D25" s="46"/>
      <c r="E25" s="47"/>
      <c r="F25" s="33" t="s">
        <v>93</v>
      </c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5"/>
      <c r="AO25" s="36">
        <f t="shared" si="0"/>
        <v>162.24835000000002</v>
      </c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7">
        <f>BC26</f>
        <v>162.24835000000002</v>
      </c>
      <c r="BD25" s="38"/>
      <c r="BE25" s="38"/>
      <c r="BF25" s="38"/>
      <c r="BG25" s="38"/>
      <c r="BH25" s="38"/>
      <c r="BI25" s="38"/>
      <c r="BJ25" s="38"/>
      <c r="BK25" s="38"/>
      <c r="BL25" s="39"/>
      <c r="BM25" s="36">
        <v>0</v>
      </c>
      <c r="BN25" s="36"/>
      <c r="BO25" s="36"/>
      <c r="BP25" s="36"/>
      <c r="BQ25" s="36"/>
      <c r="BR25" s="36"/>
      <c r="BS25" s="36"/>
      <c r="BT25" s="36">
        <v>0</v>
      </c>
      <c r="BU25" s="36"/>
      <c r="BV25" s="36"/>
      <c r="BW25" s="36"/>
      <c r="BX25" s="36"/>
      <c r="BY25" s="36"/>
      <c r="BZ25" s="36"/>
      <c r="CA25" s="36">
        <v>0</v>
      </c>
      <c r="CB25" s="36"/>
      <c r="CC25" s="36"/>
      <c r="CD25" s="36"/>
      <c r="CE25" s="36"/>
      <c r="CF25" s="36"/>
      <c r="CG25" s="36"/>
      <c r="CH25" s="36">
        <f t="shared" si="1"/>
        <v>162.24835000000002</v>
      </c>
      <c r="CI25" s="36"/>
      <c r="CJ25" s="36"/>
      <c r="CK25" s="36"/>
      <c r="CL25" s="36"/>
      <c r="CM25" s="36"/>
      <c r="CN25" s="36"/>
      <c r="CO25" s="36">
        <v>0</v>
      </c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48"/>
    </row>
    <row r="26" spans="1:108" s="27" customFormat="1" ht="20.100000000000001" customHeight="1" x14ac:dyDescent="0.25">
      <c r="A26" s="45" t="s">
        <v>104</v>
      </c>
      <c r="B26" s="46"/>
      <c r="C26" s="46"/>
      <c r="D26" s="46"/>
      <c r="E26" s="47"/>
      <c r="F26" s="33" t="s">
        <v>94</v>
      </c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5"/>
      <c r="AO26" s="36">
        <f t="shared" si="0"/>
        <v>162.24835000000002</v>
      </c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7">
        <f>BC27+BC28</f>
        <v>162.24835000000002</v>
      </c>
      <c r="BD26" s="38"/>
      <c r="BE26" s="38"/>
      <c r="BF26" s="38"/>
      <c r="BG26" s="38"/>
      <c r="BH26" s="38"/>
      <c r="BI26" s="38"/>
      <c r="BJ26" s="38"/>
      <c r="BK26" s="38"/>
      <c r="BL26" s="39"/>
      <c r="BM26" s="36">
        <v>0</v>
      </c>
      <c r="BN26" s="36"/>
      <c r="BO26" s="36"/>
      <c r="BP26" s="36"/>
      <c r="BQ26" s="36"/>
      <c r="BR26" s="36"/>
      <c r="BS26" s="36"/>
      <c r="BT26" s="36">
        <v>0</v>
      </c>
      <c r="BU26" s="36"/>
      <c r="BV26" s="36"/>
      <c r="BW26" s="36"/>
      <c r="BX26" s="36"/>
      <c r="BY26" s="36"/>
      <c r="BZ26" s="36"/>
      <c r="CA26" s="36">
        <v>0</v>
      </c>
      <c r="CB26" s="36"/>
      <c r="CC26" s="36"/>
      <c r="CD26" s="36"/>
      <c r="CE26" s="36"/>
      <c r="CF26" s="36"/>
      <c r="CG26" s="36"/>
      <c r="CH26" s="36">
        <f t="shared" si="1"/>
        <v>162.24835000000002</v>
      </c>
      <c r="CI26" s="36"/>
      <c r="CJ26" s="36"/>
      <c r="CK26" s="36"/>
      <c r="CL26" s="36"/>
      <c r="CM26" s="36"/>
      <c r="CN26" s="36"/>
      <c r="CO26" s="36">
        <v>0</v>
      </c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48"/>
    </row>
    <row r="27" spans="1:108" s="27" customFormat="1" ht="30" customHeight="1" x14ac:dyDescent="0.25">
      <c r="A27" s="45" t="s">
        <v>104</v>
      </c>
      <c r="B27" s="46"/>
      <c r="C27" s="46"/>
      <c r="D27" s="46"/>
      <c r="E27" s="47"/>
      <c r="F27" s="33" t="s">
        <v>95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5"/>
      <c r="AO27" s="36">
        <f t="shared" si="0"/>
        <v>148.38694000000001</v>
      </c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7">
        <v>148.38694000000001</v>
      </c>
      <c r="BD27" s="38"/>
      <c r="BE27" s="38"/>
      <c r="BF27" s="38"/>
      <c r="BG27" s="38"/>
      <c r="BH27" s="38"/>
      <c r="BI27" s="38"/>
      <c r="BJ27" s="38"/>
      <c r="BK27" s="38"/>
      <c r="BL27" s="39"/>
      <c r="BM27" s="36">
        <v>0</v>
      </c>
      <c r="BN27" s="36"/>
      <c r="BO27" s="36"/>
      <c r="BP27" s="36"/>
      <c r="BQ27" s="36"/>
      <c r="BR27" s="36"/>
      <c r="BS27" s="36"/>
      <c r="BT27" s="36">
        <v>0</v>
      </c>
      <c r="BU27" s="36"/>
      <c r="BV27" s="36"/>
      <c r="BW27" s="36"/>
      <c r="BX27" s="36"/>
      <c r="BY27" s="36"/>
      <c r="BZ27" s="36"/>
      <c r="CA27" s="36">
        <v>0</v>
      </c>
      <c r="CB27" s="36"/>
      <c r="CC27" s="36"/>
      <c r="CD27" s="36"/>
      <c r="CE27" s="36"/>
      <c r="CF27" s="36"/>
      <c r="CG27" s="36"/>
      <c r="CH27" s="36">
        <f t="shared" si="1"/>
        <v>148.38694000000001</v>
      </c>
      <c r="CI27" s="36"/>
      <c r="CJ27" s="36"/>
      <c r="CK27" s="36"/>
      <c r="CL27" s="36"/>
      <c r="CM27" s="36"/>
      <c r="CN27" s="36"/>
      <c r="CO27" s="36">
        <v>0</v>
      </c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48"/>
    </row>
    <row r="28" spans="1:108" s="27" customFormat="1" ht="30" customHeight="1" x14ac:dyDescent="0.25">
      <c r="A28" s="45" t="s">
        <v>104</v>
      </c>
      <c r="B28" s="46"/>
      <c r="C28" s="46"/>
      <c r="D28" s="46"/>
      <c r="E28" s="47"/>
      <c r="F28" s="96" t="s">
        <v>111</v>
      </c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8"/>
      <c r="AO28" s="36">
        <f t="shared" ref="AO28" si="2">BC28</f>
        <v>13.861409999999999</v>
      </c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7">
        <v>13.861409999999999</v>
      </c>
      <c r="BD28" s="38"/>
      <c r="BE28" s="38"/>
      <c r="BF28" s="38"/>
      <c r="BG28" s="38"/>
      <c r="BH28" s="38"/>
      <c r="BI28" s="38"/>
      <c r="BJ28" s="38"/>
      <c r="BK28" s="38"/>
      <c r="BL28" s="39"/>
      <c r="BM28" s="36">
        <v>0</v>
      </c>
      <c r="BN28" s="36"/>
      <c r="BO28" s="36"/>
      <c r="BP28" s="36"/>
      <c r="BQ28" s="36"/>
      <c r="BR28" s="36"/>
      <c r="BS28" s="36"/>
      <c r="BT28" s="36">
        <v>0</v>
      </c>
      <c r="BU28" s="36"/>
      <c r="BV28" s="36"/>
      <c r="BW28" s="36"/>
      <c r="BX28" s="36"/>
      <c r="BY28" s="36"/>
      <c r="BZ28" s="36"/>
      <c r="CA28" s="36">
        <v>0</v>
      </c>
      <c r="CB28" s="36"/>
      <c r="CC28" s="36"/>
      <c r="CD28" s="36"/>
      <c r="CE28" s="36"/>
      <c r="CF28" s="36"/>
      <c r="CG28" s="36"/>
      <c r="CH28" s="36">
        <f t="shared" ref="CH28" si="3">BC28</f>
        <v>13.861409999999999</v>
      </c>
      <c r="CI28" s="36"/>
      <c r="CJ28" s="36"/>
      <c r="CK28" s="36"/>
      <c r="CL28" s="36"/>
      <c r="CM28" s="36"/>
      <c r="CN28" s="36"/>
      <c r="CO28" s="36">
        <v>0</v>
      </c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48"/>
    </row>
    <row r="29" spans="1:108" s="27" customFormat="1" ht="20.100000000000001" customHeight="1" x14ac:dyDescent="0.25">
      <c r="A29" s="45" t="s">
        <v>113</v>
      </c>
      <c r="B29" s="46"/>
      <c r="C29" s="46"/>
      <c r="D29" s="46"/>
      <c r="E29" s="47"/>
      <c r="F29" s="33" t="s">
        <v>112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5"/>
      <c r="AO29" s="36">
        <f t="shared" si="0"/>
        <v>40.17783</v>
      </c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7">
        <f>BC30+BC31</f>
        <v>40.17783</v>
      </c>
      <c r="BD29" s="38"/>
      <c r="BE29" s="38"/>
      <c r="BF29" s="38"/>
      <c r="BG29" s="38"/>
      <c r="BH29" s="38"/>
      <c r="BI29" s="38"/>
      <c r="BJ29" s="38"/>
      <c r="BK29" s="38"/>
      <c r="BL29" s="39"/>
      <c r="BM29" s="36">
        <v>0</v>
      </c>
      <c r="BN29" s="36"/>
      <c r="BO29" s="36"/>
      <c r="BP29" s="36"/>
      <c r="BQ29" s="36"/>
      <c r="BR29" s="36"/>
      <c r="BS29" s="36"/>
      <c r="BT29" s="36">
        <v>0</v>
      </c>
      <c r="BU29" s="36"/>
      <c r="BV29" s="36"/>
      <c r="BW29" s="36"/>
      <c r="BX29" s="36"/>
      <c r="BY29" s="36"/>
      <c r="BZ29" s="36"/>
      <c r="CA29" s="36">
        <v>0</v>
      </c>
      <c r="CB29" s="36"/>
      <c r="CC29" s="36"/>
      <c r="CD29" s="36"/>
      <c r="CE29" s="36"/>
      <c r="CF29" s="36"/>
      <c r="CG29" s="36"/>
      <c r="CH29" s="36">
        <f t="shared" si="1"/>
        <v>40.17783</v>
      </c>
      <c r="CI29" s="36"/>
      <c r="CJ29" s="36"/>
      <c r="CK29" s="36"/>
      <c r="CL29" s="36"/>
      <c r="CM29" s="36"/>
      <c r="CN29" s="36"/>
      <c r="CO29" s="36">
        <v>0</v>
      </c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48"/>
    </row>
    <row r="30" spans="1:108" s="27" customFormat="1" ht="20.100000000000001" customHeight="1" x14ac:dyDescent="0.25">
      <c r="A30" s="45" t="s">
        <v>105</v>
      </c>
      <c r="B30" s="46"/>
      <c r="C30" s="46"/>
      <c r="D30" s="46"/>
      <c r="E30" s="47"/>
      <c r="F30" s="33" t="s">
        <v>114</v>
      </c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5"/>
      <c r="AO30" s="36">
        <f t="shared" si="0"/>
        <v>28.281099999999999</v>
      </c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7">
        <v>28.281099999999999</v>
      </c>
      <c r="BD30" s="38"/>
      <c r="BE30" s="38"/>
      <c r="BF30" s="38"/>
      <c r="BG30" s="38"/>
      <c r="BH30" s="38"/>
      <c r="BI30" s="38"/>
      <c r="BJ30" s="38"/>
      <c r="BK30" s="38"/>
      <c r="BL30" s="39"/>
      <c r="BM30" s="36">
        <v>0</v>
      </c>
      <c r="BN30" s="36"/>
      <c r="BO30" s="36"/>
      <c r="BP30" s="36"/>
      <c r="BQ30" s="36"/>
      <c r="BR30" s="36"/>
      <c r="BS30" s="36"/>
      <c r="BT30" s="36">
        <v>0</v>
      </c>
      <c r="BU30" s="36"/>
      <c r="BV30" s="36"/>
      <c r="BW30" s="36"/>
      <c r="BX30" s="36"/>
      <c r="BY30" s="36"/>
      <c r="BZ30" s="36"/>
      <c r="CA30" s="36">
        <v>0</v>
      </c>
      <c r="CB30" s="36"/>
      <c r="CC30" s="36"/>
      <c r="CD30" s="36"/>
      <c r="CE30" s="36"/>
      <c r="CF30" s="36"/>
      <c r="CG30" s="36"/>
      <c r="CH30" s="36">
        <f t="shared" si="1"/>
        <v>28.281099999999999</v>
      </c>
      <c r="CI30" s="36"/>
      <c r="CJ30" s="36"/>
      <c r="CK30" s="36"/>
      <c r="CL30" s="36"/>
      <c r="CM30" s="36"/>
      <c r="CN30" s="36"/>
      <c r="CO30" s="36">
        <v>0</v>
      </c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48"/>
    </row>
    <row r="31" spans="1:108" s="27" customFormat="1" ht="20.100000000000001" customHeight="1" x14ac:dyDescent="0.25">
      <c r="A31" s="45" t="s">
        <v>105</v>
      </c>
      <c r="B31" s="46"/>
      <c r="C31" s="46"/>
      <c r="D31" s="46"/>
      <c r="E31" s="47"/>
      <c r="F31" s="33" t="s">
        <v>115</v>
      </c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5"/>
      <c r="AO31" s="36">
        <f t="shared" ref="AO31" si="4">BC31</f>
        <v>11.89673</v>
      </c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7">
        <v>11.89673</v>
      </c>
      <c r="BD31" s="38"/>
      <c r="BE31" s="38"/>
      <c r="BF31" s="38"/>
      <c r="BG31" s="38"/>
      <c r="BH31" s="38"/>
      <c r="BI31" s="38"/>
      <c r="BJ31" s="38"/>
      <c r="BK31" s="38"/>
      <c r="BL31" s="39"/>
      <c r="BM31" s="36">
        <v>0</v>
      </c>
      <c r="BN31" s="36"/>
      <c r="BO31" s="36"/>
      <c r="BP31" s="36"/>
      <c r="BQ31" s="36"/>
      <c r="BR31" s="36"/>
      <c r="BS31" s="36"/>
      <c r="BT31" s="36">
        <v>0</v>
      </c>
      <c r="BU31" s="36"/>
      <c r="BV31" s="36"/>
      <c r="BW31" s="36"/>
      <c r="BX31" s="36"/>
      <c r="BY31" s="36"/>
      <c r="BZ31" s="36"/>
      <c r="CA31" s="36">
        <v>0</v>
      </c>
      <c r="CB31" s="36"/>
      <c r="CC31" s="36"/>
      <c r="CD31" s="36"/>
      <c r="CE31" s="36"/>
      <c r="CF31" s="36"/>
      <c r="CG31" s="36"/>
      <c r="CH31" s="36">
        <f t="shared" ref="CH31" si="5">BC31</f>
        <v>11.89673</v>
      </c>
      <c r="CI31" s="36"/>
      <c r="CJ31" s="36"/>
      <c r="CK31" s="36"/>
      <c r="CL31" s="36"/>
      <c r="CM31" s="36"/>
      <c r="CN31" s="36"/>
      <c r="CO31" s="36">
        <v>0</v>
      </c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48"/>
    </row>
    <row r="32" spans="1:108" s="27" customFormat="1" ht="20.100000000000001" customHeight="1" x14ac:dyDescent="0.25">
      <c r="A32" s="45" t="s">
        <v>106</v>
      </c>
      <c r="B32" s="46"/>
      <c r="C32" s="46"/>
      <c r="D32" s="46"/>
      <c r="E32" s="47"/>
      <c r="F32" s="33" t="s">
        <v>96</v>
      </c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5"/>
      <c r="AO32" s="36">
        <f t="shared" si="0"/>
        <v>16.12895</v>
      </c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7">
        <f>BC33</f>
        <v>16.12895</v>
      </c>
      <c r="BD32" s="38"/>
      <c r="BE32" s="38"/>
      <c r="BF32" s="38"/>
      <c r="BG32" s="38"/>
      <c r="BH32" s="38"/>
      <c r="BI32" s="38"/>
      <c r="BJ32" s="38"/>
      <c r="BK32" s="38"/>
      <c r="BL32" s="39"/>
      <c r="BM32" s="36">
        <v>0</v>
      </c>
      <c r="BN32" s="36"/>
      <c r="BO32" s="36"/>
      <c r="BP32" s="36"/>
      <c r="BQ32" s="36"/>
      <c r="BR32" s="36"/>
      <c r="BS32" s="36"/>
      <c r="BT32" s="36">
        <v>0</v>
      </c>
      <c r="BU32" s="36"/>
      <c r="BV32" s="36"/>
      <c r="BW32" s="36"/>
      <c r="BX32" s="36"/>
      <c r="BY32" s="36"/>
      <c r="BZ32" s="36"/>
      <c r="CA32" s="36">
        <v>0</v>
      </c>
      <c r="CB32" s="36"/>
      <c r="CC32" s="36"/>
      <c r="CD32" s="36"/>
      <c r="CE32" s="36"/>
      <c r="CF32" s="36"/>
      <c r="CG32" s="36"/>
      <c r="CH32" s="36">
        <f t="shared" si="1"/>
        <v>16.12895</v>
      </c>
      <c r="CI32" s="36"/>
      <c r="CJ32" s="36"/>
      <c r="CK32" s="36"/>
      <c r="CL32" s="36"/>
      <c r="CM32" s="36"/>
      <c r="CN32" s="36"/>
      <c r="CO32" s="36">
        <v>0</v>
      </c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48"/>
    </row>
    <row r="33" spans="1:108" s="27" customFormat="1" ht="20.100000000000001" customHeight="1" x14ac:dyDescent="0.25">
      <c r="A33" s="45" t="s">
        <v>107</v>
      </c>
      <c r="B33" s="46"/>
      <c r="C33" s="46"/>
      <c r="D33" s="46"/>
      <c r="E33" s="47"/>
      <c r="F33" s="33" t="s">
        <v>97</v>
      </c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5"/>
      <c r="AO33" s="36">
        <f t="shared" si="0"/>
        <v>16.12895</v>
      </c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7">
        <v>16.12895</v>
      </c>
      <c r="BD33" s="38"/>
      <c r="BE33" s="38"/>
      <c r="BF33" s="38"/>
      <c r="BG33" s="38"/>
      <c r="BH33" s="38"/>
      <c r="BI33" s="38"/>
      <c r="BJ33" s="38"/>
      <c r="BK33" s="38"/>
      <c r="BL33" s="39"/>
      <c r="BM33" s="36">
        <v>0</v>
      </c>
      <c r="BN33" s="36"/>
      <c r="BO33" s="36"/>
      <c r="BP33" s="36"/>
      <c r="BQ33" s="36"/>
      <c r="BR33" s="36"/>
      <c r="BS33" s="36"/>
      <c r="BT33" s="36">
        <v>0</v>
      </c>
      <c r="BU33" s="36"/>
      <c r="BV33" s="36"/>
      <c r="BW33" s="36"/>
      <c r="BX33" s="36"/>
      <c r="BY33" s="36"/>
      <c r="BZ33" s="36"/>
      <c r="CA33" s="36">
        <v>0</v>
      </c>
      <c r="CB33" s="36"/>
      <c r="CC33" s="36"/>
      <c r="CD33" s="36"/>
      <c r="CE33" s="36"/>
      <c r="CF33" s="36"/>
      <c r="CG33" s="36"/>
      <c r="CH33" s="36">
        <f t="shared" si="1"/>
        <v>16.12895</v>
      </c>
      <c r="CI33" s="36"/>
      <c r="CJ33" s="36"/>
      <c r="CK33" s="36"/>
      <c r="CL33" s="36"/>
      <c r="CM33" s="36"/>
      <c r="CN33" s="36"/>
      <c r="CO33" s="36">
        <v>0</v>
      </c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48"/>
    </row>
    <row r="34" spans="1:108" s="27" customFormat="1" ht="30" customHeight="1" x14ac:dyDescent="0.25">
      <c r="A34" s="45" t="s">
        <v>107</v>
      </c>
      <c r="B34" s="46"/>
      <c r="C34" s="46"/>
      <c r="D34" s="46"/>
      <c r="E34" s="47"/>
      <c r="F34" s="33" t="s">
        <v>98</v>
      </c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5"/>
      <c r="AO34" s="36">
        <f t="shared" si="0"/>
        <v>16.12895</v>
      </c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7">
        <v>16.12895</v>
      </c>
      <c r="BD34" s="38"/>
      <c r="BE34" s="38"/>
      <c r="BF34" s="38"/>
      <c r="BG34" s="38"/>
      <c r="BH34" s="38"/>
      <c r="BI34" s="38"/>
      <c r="BJ34" s="38"/>
      <c r="BK34" s="38"/>
      <c r="BL34" s="39"/>
      <c r="BM34" s="36">
        <v>0</v>
      </c>
      <c r="BN34" s="36"/>
      <c r="BO34" s="36"/>
      <c r="BP34" s="36"/>
      <c r="BQ34" s="36"/>
      <c r="BR34" s="36"/>
      <c r="BS34" s="36"/>
      <c r="BT34" s="36">
        <v>0</v>
      </c>
      <c r="BU34" s="36"/>
      <c r="BV34" s="36"/>
      <c r="BW34" s="36"/>
      <c r="BX34" s="36"/>
      <c r="BY34" s="36"/>
      <c r="BZ34" s="36"/>
      <c r="CA34" s="36">
        <v>0</v>
      </c>
      <c r="CB34" s="36"/>
      <c r="CC34" s="36"/>
      <c r="CD34" s="36"/>
      <c r="CE34" s="36"/>
      <c r="CF34" s="36"/>
      <c r="CG34" s="36"/>
      <c r="CH34" s="36">
        <f t="shared" si="1"/>
        <v>16.12895</v>
      </c>
      <c r="CI34" s="36"/>
      <c r="CJ34" s="36"/>
      <c r="CK34" s="36"/>
      <c r="CL34" s="36"/>
      <c r="CM34" s="36"/>
      <c r="CN34" s="36"/>
      <c r="CO34" s="36">
        <v>0</v>
      </c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48"/>
    </row>
    <row r="35" spans="1:108" s="26" customFormat="1" ht="20.100000000000001" customHeight="1" x14ac:dyDescent="0.25">
      <c r="A35" s="49" t="s">
        <v>108</v>
      </c>
      <c r="B35" s="50"/>
      <c r="C35" s="50"/>
      <c r="D35" s="50"/>
      <c r="E35" s="51"/>
      <c r="F35" s="52" t="s">
        <v>99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4"/>
      <c r="AO35" s="43">
        <f t="shared" si="0"/>
        <v>1.7200000000000002</v>
      </c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0">
        <f>BC36+BC37</f>
        <v>1.7200000000000002</v>
      </c>
      <c r="BD35" s="41"/>
      <c r="BE35" s="41"/>
      <c r="BF35" s="41"/>
      <c r="BG35" s="41"/>
      <c r="BH35" s="41"/>
      <c r="BI35" s="41"/>
      <c r="BJ35" s="41"/>
      <c r="BK35" s="41"/>
      <c r="BL35" s="42"/>
      <c r="BM35" s="43">
        <v>0</v>
      </c>
      <c r="BN35" s="43"/>
      <c r="BO35" s="43"/>
      <c r="BP35" s="43"/>
      <c r="BQ35" s="43"/>
      <c r="BR35" s="43"/>
      <c r="BS35" s="43"/>
      <c r="BT35" s="43">
        <v>0</v>
      </c>
      <c r="BU35" s="43"/>
      <c r="BV35" s="43"/>
      <c r="BW35" s="43"/>
      <c r="BX35" s="43"/>
      <c r="BY35" s="43"/>
      <c r="BZ35" s="43"/>
      <c r="CA35" s="43">
        <v>0</v>
      </c>
      <c r="CB35" s="43"/>
      <c r="CC35" s="43"/>
      <c r="CD35" s="43"/>
      <c r="CE35" s="43"/>
      <c r="CF35" s="43"/>
      <c r="CG35" s="43"/>
      <c r="CH35" s="43">
        <f t="shared" si="1"/>
        <v>1.7200000000000002</v>
      </c>
      <c r="CI35" s="43"/>
      <c r="CJ35" s="43"/>
      <c r="CK35" s="43"/>
      <c r="CL35" s="43"/>
      <c r="CM35" s="43"/>
      <c r="CN35" s="43"/>
      <c r="CO35" s="43">
        <v>0</v>
      </c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4"/>
    </row>
    <row r="36" spans="1:108" s="27" customFormat="1" ht="20.100000000000001" customHeight="1" x14ac:dyDescent="0.25">
      <c r="A36" s="45" t="s">
        <v>108</v>
      </c>
      <c r="B36" s="46"/>
      <c r="C36" s="46"/>
      <c r="D36" s="46"/>
      <c r="E36" s="47"/>
      <c r="F36" s="33" t="s">
        <v>100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5"/>
      <c r="AO36" s="36">
        <f t="shared" si="0"/>
        <v>0.36</v>
      </c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7">
        <v>0.36</v>
      </c>
      <c r="BD36" s="38"/>
      <c r="BE36" s="38"/>
      <c r="BF36" s="38"/>
      <c r="BG36" s="38"/>
      <c r="BH36" s="38"/>
      <c r="BI36" s="38"/>
      <c r="BJ36" s="38"/>
      <c r="BK36" s="38"/>
      <c r="BL36" s="39"/>
      <c r="BM36" s="36">
        <v>0</v>
      </c>
      <c r="BN36" s="36"/>
      <c r="BO36" s="36"/>
      <c r="BP36" s="36"/>
      <c r="BQ36" s="36"/>
      <c r="BR36" s="36"/>
      <c r="BS36" s="36"/>
      <c r="BT36" s="36">
        <v>0</v>
      </c>
      <c r="BU36" s="36"/>
      <c r="BV36" s="36"/>
      <c r="BW36" s="36"/>
      <c r="BX36" s="36"/>
      <c r="BY36" s="36"/>
      <c r="BZ36" s="36"/>
      <c r="CA36" s="36">
        <v>0</v>
      </c>
      <c r="CB36" s="36"/>
      <c r="CC36" s="36"/>
      <c r="CD36" s="36"/>
      <c r="CE36" s="36"/>
      <c r="CF36" s="36"/>
      <c r="CG36" s="36"/>
      <c r="CH36" s="36">
        <f t="shared" si="1"/>
        <v>0.36</v>
      </c>
      <c r="CI36" s="36"/>
      <c r="CJ36" s="36"/>
      <c r="CK36" s="36"/>
      <c r="CL36" s="36"/>
      <c r="CM36" s="36"/>
      <c r="CN36" s="36"/>
      <c r="CO36" s="36">
        <v>0</v>
      </c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48"/>
    </row>
    <row r="37" spans="1:108" s="27" customFormat="1" ht="20.100000000000001" customHeight="1" x14ac:dyDescent="0.25">
      <c r="A37" s="45" t="s">
        <v>108</v>
      </c>
      <c r="B37" s="46"/>
      <c r="C37" s="46"/>
      <c r="D37" s="46"/>
      <c r="E37" s="47"/>
      <c r="F37" s="33" t="s">
        <v>116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5"/>
      <c r="AO37" s="36">
        <f t="shared" ref="AO37" si="6">BC37</f>
        <v>1.36</v>
      </c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7">
        <v>1.36</v>
      </c>
      <c r="BD37" s="38"/>
      <c r="BE37" s="38"/>
      <c r="BF37" s="38"/>
      <c r="BG37" s="38"/>
      <c r="BH37" s="38"/>
      <c r="BI37" s="38"/>
      <c r="BJ37" s="38"/>
      <c r="BK37" s="38"/>
      <c r="BL37" s="39"/>
      <c r="BM37" s="36">
        <v>0</v>
      </c>
      <c r="BN37" s="36"/>
      <c r="BO37" s="36"/>
      <c r="BP37" s="36"/>
      <c r="BQ37" s="36"/>
      <c r="BR37" s="36"/>
      <c r="BS37" s="36"/>
      <c r="BT37" s="36">
        <v>0</v>
      </c>
      <c r="BU37" s="36"/>
      <c r="BV37" s="36"/>
      <c r="BW37" s="36"/>
      <c r="BX37" s="36"/>
      <c r="BY37" s="36"/>
      <c r="BZ37" s="36"/>
      <c r="CA37" s="36">
        <v>0</v>
      </c>
      <c r="CB37" s="36"/>
      <c r="CC37" s="36"/>
      <c r="CD37" s="36"/>
      <c r="CE37" s="36"/>
      <c r="CF37" s="36"/>
      <c r="CG37" s="36"/>
      <c r="CH37" s="36">
        <f t="shared" ref="CH37" si="7">BC37</f>
        <v>1.36</v>
      </c>
      <c r="CI37" s="36"/>
      <c r="CJ37" s="36"/>
      <c r="CK37" s="36"/>
      <c r="CL37" s="36"/>
      <c r="CM37" s="36"/>
      <c r="CN37" s="36"/>
      <c r="CO37" s="36">
        <v>0</v>
      </c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48"/>
    </row>
    <row r="38" spans="1:108" s="10" customFormat="1" ht="10.8" x14ac:dyDescent="0.2">
      <c r="A38" s="99" t="s">
        <v>13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1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40"/>
      <c r="BD38" s="41"/>
      <c r="BE38" s="41"/>
      <c r="BF38" s="41"/>
      <c r="BG38" s="41"/>
      <c r="BH38" s="41"/>
      <c r="BI38" s="41"/>
      <c r="BJ38" s="41"/>
      <c r="BK38" s="41"/>
      <c r="BL38" s="42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4"/>
    </row>
    <row r="39" spans="1:108" s="10" customFormat="1" ht="21.75" customHeight="1" x14ac:dyDescent="0.2">
      <c r="A39" s="94"/>
      <c r="B39" s="95"/>
      <c r="C39" s="95"/>
      <c r="D39" s="95"/>
      <c r="E39" s="95"/>
      <c r="F39" s="96" t="s">
        <v>28</v>
      </c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8"/>
      <c r="AO39" s="36">
        <f>BC39</f>
        <v>17.776720000000001</v>
      </c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7">
        <v>17.776720000000001</v>
      </c>
      <c r="BD39" s="38"/>
      <c r="BE39" s="38"/>
      <c r="BF39" s="38"/>
      <c r="BG39" s="38"/>
      <c r="BH39" s="38"/>
      <c r="BI39" s="38"/>
      <c r="BJ39" s="38"/>
      <c r="BK39" s="38"/>
      <c r="BL39" s="39"/>
      <c r="BM39" s="36">
        <v>0</v>
      </c>
      <c r="BN39" s="36"/>
      <c r="BO39" s="36"/>
      <c r="BP39" s="36"/>
      <c r="BQ39" s="36"/>
      <c r="BR39" s="36"/>
      <c r="BS39" s="36"/>
      <c r="BT39" s="36">
        <v>0</v>
      </c>
      <c r="BU39" s="36"/>
      <c r="BV39" s="36"/>
      <c r="BW39" s="36"/>
      <c r="BX39" s="36"/>
      <c r="BY39" s="36"/>
      <c r="BZ39" s="36"/>
      <c r="CA39" s="36">
        <v>0</v>
      </c>
      <c r="CB39" s="36"/>
      <c r="CC39" s="36"/>
      <c r="CD39" s="36"/>
      <c r="CE39" s="36"/>
      <c r="CF39" s="36"/>
      <c r="CG39" s="36"/>
      <c r="CH39" s="36">
        <f>BC39</f>
        <v>17.776720000000001</v>
      </c>
      <c r="CI39" s="36"/>
      <c r="CJ39" s="36"/>
      <c r="CK39" s="36"/>
      <c r="CL39" s="36"/>
      <c r="CM39" s="36"/>
      <c r="CN39" s="36"/>
      <c r="CO39" s="36">
        <f>AO39-BC39</f>
        <v>0</v>
      </c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48"/>
    </row>
    <row r="40" spans="1:108" s="4" customFormat="1" ht="9" customHeight="1" x14ac:dyDescent="0.25"/>
    <row r="41" spans="1:108" ht="11.1" customHeight="1" x14ac:dyDescent="0.2">
      <c r="B41" s="2"/>
      <c r="C41" s="2"/>
      <c r="D41" s="2"/>
      <c r="E41" s="2"/>
      <c r="F41" s="2"/>
      <c r="G41" s="2" t="s">
        <v>23</v>
      </c>
      <c r="H41" s="1" t="s">
        <v>20</v>
      </c>
    </row>
    <row r="42" spans="1:108" ht="11.1" customHeight="1" x14ac:dyDescent="0.2">
      <c r="G42" s="2" t="s">
        <v>21</v>
      </c>
      <c r="H42" s="1" t="s">
        <v>22</v>
      </c>
    </row>
  </sheetData>
  <mergeCells count="205">
    <mergeCell ref="A37:E37"/>
    <mergeCell ref="F37:AN37"/>
    <mergeCell ref="AO37:BB37"/>
    <mergeCell ref="BC37:BL37"/>
    <mergeCell ref="BM37:BS37"/>
    <mergeCell ref="BT37:BZ37"/>
    <mergeCell ref="CA37:CG37"/>
    <mergeCell ref="CH37:CN37"/>
    <mergeCell ref="CO37:DD37"/>
    <mergeCell ref="A5:DD5"/>
    <mergeCell ref="CT12:CV12"/>
    <mergeCell ref="CW12:CY12"/>
    <mergeCell ref="CH12:CR12"/>
    <mergeCell ref="CO17:DD19"/>
    <mergeCell ref="CH19:CN19"/>
    <mergeCell ref="CO39:DD39"/>
    <mergeCell ref="A39:E39"/>
    <mergeCell ref="AO39:BB39"/>
    <mergeCell ref="BM39:BS39"/>
    <mergeCell ref="F39:AN39"/>
    <mergeCell ref="BM38:BS38"/>
    <mergeCell ref="CO38:DD38"/>
    <mergeCell ref="BT38:BZ38"/>
    <mergeCell ref="CA38:CG38"/>
    <mergeCell ref="BT39:BZ39"/>
    <mergeCell ref="CA39:CG39"/>
    <mergeCell ref="CH38:CN38"/>
    <mergeCell ref="CH39:CN39"/>
    <mergeCell ref="AO38:BB38"/>
    <mergeCell ref="A38:AN38"/>
    <mergeCell ref="A28:E28"/>
    <mergeCell ref="F28:AN28"/>
    <mergeCell ref="A15:DD15"/>
    <mergeCell ref="BT18:BZ18"/>
    <mergeCell ref="CA18:CG18"/>
    <mergeCell ref="CH18:CN18"/>
    <mergeCell ref="BC17:CN17"/>
    <mergeCell ref="CA19:CG19"/>
    <mergeCell ref="BM18:BS18"/>
    <mergeCell ref="BT19:BZ19"/>
    <mergeCell ref="A6:DD6"/>
    <mergeCell ref="CA10:DD10"/>
    <mergeCell ref="A17:E19"/>
    <mergeCell ref="F17:AN19"/>
    <mergeCell ref="AO17:BB19"/>
    <mergeCell ref="BM19:BS19"/>
    <mergeCell ref="BC19:BL19"/>
    <mergeCell ref="CA11:DD11"/>
    <mergeCell ref="BZ12:CA12"/>
    <mergeCell ref="CB12:CD12"/>
    <mergeCell ref="CE12:CF12"/>
    <mergeCell ref="A22:E22"/>
    <mergeCell ref="F22:AN22"/>
    <mergeCell ref="A21:E21"/>
    <mergeCell ref="F21:AN21"/>
    <mergeCell ref="CH20:CN20"/>
    <mergeCell ref="CO20:DD20"/>
    <mergeCell ref="BC18:BL18"/>
    <mergeCell ref="A20:E20"/>
    <mergeCell ref="F20:AN20"/>
    <mergeCell ref="AO20:BB20"/>
    <mergeCell ref="BC20:BL20"/>
    <mergeCell ref="BM20:BS20"/>
    <mergeCell ref="BT20:BZ20"/>
    <mergeCell ref="CA20:CG20"/>
    <mergeCell ref="AO22:BB22"/>
    <mergeCell ref="BC22:BL22"/>
    <mergeCell ref="BM22:BS22"/>
    <mergeCell ref="BT22:BZ22"/>
    <mergeCell ref="CA22:CG22"/>
    <mergeCell ref="CH22:CN22"/>
    <mergeCell ref="CO22:DD22"/>
    <mergeCell ref="AO21:BB21"/>
    <mergeCell ref="BC21:BL21"/>
    <mergeCell ref="BM21:BS21"/>
    <mergeCell ref="BT21:BZ21"/>
    <mergeCell ref="CA21:CG21"/>
    <mergeCell ref="CH21:CN21"/>
    <mergeCell ref="CO21:DD21"/>
    <mergeCell ref="AO23:BB23"/>
    <mergeCell ref="BC23:BL23"/>
    <mergeCell ref="BM23:BS23"/>
    <mergeCell ref="BT23:BZ23"/>
    <mergeCell ref="CA23:CG23"/>
    <mergeCell ref="CH23:CN23"/>
    <mergeCell ref="CO23:DD23"/>
    <mergeCell ref="A24:E24"/>
    <mergeCell ref="F24:AN24"/>
    <mergeCell ref="A23:E23"/>
    <mergeCell ref="F23:AN23"/>
    <mergeCell ref="AO24:BB24"/>
    <mergeCell ref="BC24:BL24"/>
    <mergeCell ref="BM24:BS24"/>
    <mergeCell ref="BT24:BZ24"/>
    <mergeCell ref="CA24:CG24"/>
    <mergeCell ref="CH24:CN24"/>
    <mergeCell ref="CO24:DD24"/>
    <mergeCell ref="A30:E30"/>
    <mergeCell ref="F30:AN30"/>
    <mergeCell ref="A29:E29"/>
    <mergeCell ref="F29:AN29"/>
    <mergeCell ref="A27:E27"/>
    <mergeCell ref="F27:AN27"/>
    <mergeCell ref="A26:E26"/>
    <mergeCell ref="F26:AN26"/>
    <mergeCell ref="A25:E25"/>
    <mergeCell ref="F25:AN25"/>
    <mergeCell ref="AO28:BB28"/>
    <mergeCell ref="BC28:BL28"/>
    <mergeCell ref="BM28:BS28"/>
    <mergeCell ref="BT28:BZ28"/>
    <mergeCell ref="CA28:CG28"/>
    <mergeCell ref="CH28:CN28"/>
    <mergeCell ref="CO28:DD28"/>
    <mergeCell ref="AO26:BB26"/>
    <mergeCell ref="BC26:BL26"/>
    <mergeCell ref="BM26:BS26"/>
    <mergeCell ref="BT26:BZ26"/>
    <mergeCell ref="CA26:CG26"/>
    <mergeCell ref="CH26:CN26"/>
    <mergeCell ref="CO26:DD26"/>
    <mergeCell ref="AO25:BB25"/>
    <mergeCell ref="BC25:BL25"/>
    <mergeCell ref="BM25:BS25"/>
    <mergeCell ref="BT25:BZ25"/>
    <mergeCell ref="CA25:CG25"/>
    <mergeCell ref="CH25:CN25"/>
    <mergeCell ref="CO25:DD25"/>
    <mergeCell ref="AO27:BB27"/>
    <mergeCell ref="BC27:BL27"/>
    <mergeCell ref="BM27:BS27"/>
    <mergeCell ref="BT27:BZ27"/>
    <mergeCell ref="CA27:CG27"/>
    <mergeCell ref="CH27:CN27"/>
    <mergeCell ref="CO27:DD27"/>
    <mergeCell ref="A33:E33"/>
    <mergeCell ref="F33:AN33"/>
    <mergeCell ref="A32:E32"/>
    <mergeCell ref="F32:AN32"/>
    <mergeCell ref="A31:E31"/>
    <mergeCell ref="F31:AN31"/>
    <mergeCell ref="AO31:BB31"/>
    <mergeCell ref="BC31:BL31"/>
    <mergeCell ref="BM31:BS31"/>
    <mergeCell ref="BT31:BZ31"/>
    <mergeCell ref="CA31:CG31"/>
    <mergeCell ref="CH31:CN31"/>
    <mergeCell ref="CO31:DD31"/>
    <mergeCell ref="AO29:BB29"/>
    <mergeCell ref="BC29:BL29"/>
    <mergeCell ref="BM29:BS29"/>
    <mergeCell ref="BT29:BZ29"/>
    <mergeCell ref="A34:E34"/>
    <mergeCell ref="F34:AN34"/>
    <mergeCell ref="AO32:BB32"/>
    <mergeCell ref="BC32:BL32"/>
    <mergeCell ref="BM32:BS32"/>
    <mergeCell ref="BT32:BZ32"/>
    <mergeCell ref="CA32:CG32"/>
    <mergeCell ref="CH32:CN32"/>
    <mergeCell ref="CO32:DD32"/>
    <mergeCell ref="AO33:BB33"/>
    <mergeCell ref="CH33:CN33"/>
    <mergeCell ref="CO33:DD33"/>
    <mergeCell ref="BT36:BZ36"/>
    <mergeCell ref="CA36:CG36"/>
    <mergeCell ref="CH36:CN36"/>
    <mergeCell ref="CO36:DD36"/>
    <mergeCell ref="F35:AN35"/>
    <mergeCell ref="CA29:CG29"/>
    <mergeCell ref="CH29:CN29"/>
    <mergeCell ref="CO29:DD29"/>
    <mergeCell ref="CA35:CG35"/>
    <mergeCell ref="CH35:CN35"/>
    <mergeCell ref="CO35:DD35"/>
    <mergeCell ref="BC39:BL39"/>
    <mergeCell ref="BC38:BL38"/>
    <mergeCell ref="AO34:BB34"/>
    <mergeCell ref="AO35:BB35"/>
    <mergeCell ref="A36:E36"/>
    <mergeCell ref="AO30:BB30"/>
    <mergeCell ref="BC30:BL30"/>
    <mergeCell ref="BM30:BS30"/>
    <mergeCell ref="BT30:BZ30"/>
    <mergeCell ref="CA30:CG30"/>
    <mergeCell ref="CH30:CN30"/>
    <mergeCell ref="CO30:DD30"/>
    <mergeCell ref="A35:E35"/>
    <mergeCell ref="BT34:BZ34"/>
    <mergeCell ref="CA34:CG34"/>
    <mergeCell ref="CH34:CN34"/>
    <mergeCell ref="CO34:DD34"/>
    <mergeCell ref="BC33:BL33"/>
    <mergeCell ref="BM33:BS33"/>
    <mergeCell ref="BT33:BZ33"/>
    <mergeCell ref="CA33:CG33"/>
    <mergeCell ref="F36:AN36"/>
    <mergeCell ref="AO36:BB36"/>
    <mergeCell ref="BC36:BL36"/>
    <mergeCell ref="BM36:BS36"/>
    <mergeCell ref="BC34:BL34"/>
    <mergeCell ref="BM34:BS34"/>
    <mergeCell ref="BC35:BL35"/>
    <mergeCell ref="BM35:BS35"/>
    <mergeCell ref="BT35:BZ35"/>
  </mergeCells>
  <pageMargins left="0.78740157480314965" right="0.35433070866141736" top="0.59055118110236227" bottom="0.39370078740157483" header="0.19685039370078741" footer="0.19685039370078741"/>
  <pageSetup paperSize="9" scale="7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8"/>
  <sheetViews>
    <sheetView view="pageBreakPreview" zoomScale="130" zoomScaleNormal="100" zoomScaleSheetLayoutView="130" workbookViewId="0">
      <selection activeCell="A3" sqref="A3"/>
    </sheetView>
  </sheetViews>
  <sheetFormatPr defaultColWidth="0.88671875" defaultRowHeight="10.199999999999999" outlineLevelRow="1" x14ac:dyDescent="0.2"/>
  <cols>
    <col min="1" max="16384" width="0.88671875" style="1"/>
  </cols>
  <sheetData>
    <row r="1" spans="1:108" s="4" customFormat="1" ht="3" customHeight="1" x14ac:dyDescent="0.25">
      <c r="A1" s="4" t="s">
        <v>68</v>
      </c>
      <c r="CK1" s="5"/>
    </row>
    <row r="2" spans="1:108" s="4" customFormat="1" ht="13.2" x14ac:dyDescent="0.25">
      <c r="A2" s="102" t="s">
        <v>122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</row>
    <row r="3" spans="1:108" s="4" customFormat="1" ht="11.25" customHeight="1" thickBot="1" x14ac:dyDescent="0.3"/>
    <row r="4" spans="1:108" s="10" customFormat="1" ht="10.5" customHeight="1" x14ac:dyDescent="0.2">
      <c r="A4" s="117" t="s">
        <v>14</v>
      </c>
      <c r="B4" s="118"/>
      <c r="C4" s="118"/>
      <c r="D4" s="118"/>
      <c r="E4" s="118"/>
      <c r="F4" s="165"/>
      <c r="G4" s="168" t="s">
        <v>31</v>
      </c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69"/>
      <c r="AK4" s="136" t="s">
        <v>33</v>
      </c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68" t="s">
        <v>17</v>
      </c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</row>
    <row r="5" spans="1:108" s="10" customFormat="1" ht="9.6" x14ac:dyDescent="0.2">
      <c r="A5" s="120"/>
      <c r="B5" s="121"/>
      <c r="C5" s="121"/>
      <c r="D5" s="121"/>
      <c r="E5" s="121"/>
      <c r="F5" s="166"/>
      <c r="G5" s="170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71"/>
      <c r="AK5" s="138" t="s">
        <v>32</v>
      </c>
      <c r="AL5" s="106"/>
      <c r="AM5" s="106"/>
      <c r="AN5" s="106"/>
      <c r="AO5" s="106"/>
      <c r="AP5" s="106"/>
      <c r="AQ5" s="106"/>
      <c r="AR5" s="107"/>
      <c r="AS5" s="162" t="s">
        <v>69</v>
      </c>
      <c r="AT5" s="163"/>
      <c r="AU5" s="163"/>
      <c r="AV5" s="163"/>
      <c r="AW5" s="163"/>
      <c r="AX5" s="163"/>
      <c r="AY5" s="164"/>
      <c r="AZ5" s="162" t="s">
        <v>70</v>
      </c>
      <c r="BA5" s="163"/>
      <c r="BB5" s="163"/>
      <c r="BC5" s="163"/>
      <c r="BD5" s="163"/>
      <c r="BE5" s="163"/>
      <c r="BF5" s="164"/>
      <c r="BG5" s="162" t="s">
        <v>71</v>
      </c>
      <c r="BH5" s="163"/>
      <c r="BI5" s="163"/>
      <c r="BJ5" s="163"/>
      <c r="BK5" s="163"/>
      <c r="BL5" s="163"/>
      <c r="BM5" s="164"/>
      <c r="BN5" s="162" t="s">
        <v>72</v>
      </c>
      <c r="BO5" s="163"/>
      <c r="BP5" s="163"/>
      <c r="BQ5" s="163"/>
      <c r="BR5" s="163"/>
      <c r="BS5" s="163"/>
      <c r="BT5" s="164"/>
      <c r="BU5" s="170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50"/>
    </row>
    <row r="6" spans="1:108" s="10" customFormat="1" thickBot="1" x14ac:dyDescent="0.25">
      <c r="A6" s="123"/>
      <c r="B6" s="124"/>
      <c r="C6" s="124"/>
      <c r="D6" s="124"/>
      <c r="E6" s="124"/>
      <c r="F6" s="167"/>
      <c r="G6" s="17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73"/>
      <c r="AK6" s="140" t="s">
        <v>27</v>
      </c>
      <c r="AL6" s="127"/>
      <c r="AM6" s="127"/>
      <c r="AN6" s="127"/>
      <c r="AO6" s="127"/>
      <c r="AP6" s="127"/>
      <c r="AQ6" s="127"/>
      <c r="AR6" s="128"/>
      <c r="AS6" s="140" t="s">
        <v>30</v>
      </c>
      <c r="AT6" s="127"/>
      <c r="AU6" s="127"/>
      <c r="AV6" s="127"/>
      <c r="AW6" s="127"/>
      <c r="AX6" s="127"/>
      <c r="AY6" s="128"/>
      <c r="AZ6" s="140" t="s">
        <v>30</v>
      </c>
      <c r="BA6" s="127"/>
      <c r="BB6" s="127"/>
      <c r="BC6" s="127"/>
      <c r="BD6" s="127"/>
      <c r="BE6" s="127"/>
      <c r="BF6" s="128"/>
      <c r="BG6" s="140" t="s">
        <v>30</v>
      </c>
      <c r="BH6" s="127"/>
      <c r="BI6" s="127"/>
      <c r="BJ6" s="127"/>
      <c r="BK6" s="127"/>
      <c r="BL6" s="127"/>
      <c r="BM6" s="128"/>
      <c r="BN6" s="140" t="s">
        <v>30</v>
      </c>
      <c r="BO6" s="127"/>
      <c r="BP6" s="127"/>
      <c r="BQ6" s="127"/>
      <c r="BR6" s="127"/>
      <c r="BS6" s="127"/>
      <c r="BT6" s="128"/>
      <c r="BU6" s="17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3"/>
    </row>
    <row r="7" spans="1:108" s="10" customFormat="1" ht="9.6" x14ac:dyDescent="0.2">
      <c r="A7" s="160">
        <v>1</v>
      </c>
      <c r="B7" s="161"/>
      <c r="C7" s="161"/>
      <c r="D7" s="161"/>
      <c r="E7" s="161"/>
      <c r="F7" s="161"/>
      <c r="G7" s="174" t="s">
        <v>34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4"/>
      <c r="AK7" s="143">
        <f>BN7</f>
        <v>190.20263</v>
      </c>
      <c r="AL7" s="143"/>
      <c r="AM7" s="143"/>
      <c r="AN7" s="143"/>
      <c r="AO7" s="143"/>
      <c r="AP7" s="143"/>
      <c r="AQ7" s="143"/>
      <c r="AR7" s="143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80">
        <f>+BN8+BN14</f>
        <v>190.20263</v>
      </c>
      <c r="BO7" s="180"/>
      <c r="BP7" s="180"/>
      <c r="BQ7" s="180"/>
      <c r="BR7" s="180"/>
      <c r="BS7" s="180"/>
      <c r="BT7" s="180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7"/>
    </row>
    <row r="8" spans="1:108" s="10" customFormat="1" ht="9.6" x14ac:dyDescent="0.2">
      <c r="A8" s="108" t="s">
        <v>6</v>
      </c>
      <c r="B8" s="109"/>
      <c r="C8" s="109"/>
      <c r="D8" s="109"/>
      <c r="E8" s="109"/>
      <c r="F8" s="109"/>
      <c r="G8" s="129" t="s">
        <v>35</v>
      </c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1"/>
      <c r="AK8" s="143">
        <f>BN8</f>
        <v>57.680520000000001</v>
      </c>
      <c r="AL8" s="143"/>
      <c r="AM8" s="143"/>
      <c r="AN8" s="143"/>
      <c r="AO8" s="143"/>
      <c r="AP8" s="143"/>
      <c r="AQ8" s="143"/>
      <c r="AR8" s="143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43">
        <v>57.680520000000001</v>
      </c>
      <c r="BO8" s="143"/>
      <c r="BP8" s="143"/>
      <c r="BQ8" s="143"/>
      <c r="BR8" s="143"/>
      <c r="BS8" s="143"/>
      <c r="BT8" s="143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9"/>
    </row>
    <row r="9" spans="1:108" s="10" customFormat="1" ht="20.25" customHeight="1" x14ac:dyDescent="0.2">
      <c r="A9" s="108" t="s">
        <v>36</v>
      </c>
      <c r="B9" s="109"/>
      <c r="C9" s="109"/>
      <c r="D9" s="109"/>
      <c r="E9" s="109"/>
      <c r="F9" s="109"/>
      <c r="G9" s="144" t="s">
        <v>58</v>
      </c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3">
        <f>BN9</f>
        <v>57.680520000000001</v>
      </c>
      <c r="AL9" s="143"/>
      <c r="AM9" s="143"/>
      <c r="AN9" s="143"/>
      <c r="AO9" s="143"/>
      <c r="AP9" s="143"/>
      <c r="AQ9" s="143"/>
      <c r="AR9" s="143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43">
        <f>BN8</f>
        <v>57.680520000000001</v>
      </c>
      <c r="BO9" s="143"/>
      <c r="BP9" s="143"/>
      <c r="BQ9" s="143"/>
      <c r="BR9" s="143"/>
      <c r="BS9" s="143"/>
      <c r="BT9" s="143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9"/>
    </row>
    <row r="10" spans="1:108" s="10" customFormat="1" ht="9.6" x14ac:dyDescent="0.2">
      <c r="A10" s="108" t="s">
        <v>37</v>
      </c>
      <c r="B10" s="109"/>
      <c r="C10" s="109"/>
      <c r="D10" s="109"/>
      <c r="E10" s="109"/>
      <c r="F10" s="109"/>
      <c r="G10" s="129" t="s">
        <v>38</v>
      </c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1"/>
      <c r="AK10" s="143"/>
      <c r="AL10" s="143"/>
      <c r="AM10" s="143"/>
      <c r="AN10" s="143"/>
      <c r="AO10" s="143"/>
      <c r="AP10" s="143"/>
      <c r="AQ10" s="143"/>
      <c r="AR10" s="143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43"/>
      <c r="BO10" s="143"/>
      <c r="BP10" s="143"/>
      <c r="BQ10" s="143"/>
      <c r="BR10" s="143"/>
      <c r="BS10" s="143"/>
      <c r="BT10" s="143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9"/>
    </row>
    <row r="11" spans="1:108" s="10" customFormat="1" ht="29.25" customHeight="1" x14ac:dyDescent="0.2">
      <c r="A11" s="108" t="s">
        <v>39</v>
      </c>
      <c r="B11" s="109"/>
      <c r="C11" s="109"/>
      <c r="D11" s="109"/>
      <c r="E11" s="109"/>
      <c r="F11" s="109"/>
      <c r="G11" s="144" t="s">
        <v>64</v>
      </c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3"/>
      <c r="AL11" s="143"/>
      <c r="AM11" s="143"/>
      <c r="AN11" s="143"/>
      <c r="AO11" s="143"/>
      <c r="AP11" s="143"/>
      <c r="AQ11" s="143"/>
      <c r="AR11" s="143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43"/>
      <c r="BO11" s="143"/>
      <c r="BP11" s="143"/>
      <c r="BQ11" s="143"/>
      <c r="BR11" s="143"/>
      <c r="BS11" s="143"/>
      <c r="BT11" s="143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9"/>
    </row>
    <row r="12" spans="1:108" s="11" customFormat="1" ht="20.25" customHeight="1" x14ac:dyDescent="0.2">
      <c r="A12" s="108" t="s">
        <v>40</v>
      </c>
      <c r="B12" s="109"/>
      <c r="C12" s="109"/>
      <c r="D12" s="109"/>
      <c r="E12" s="109"/>
      <c r="F12" s="109"/>
      <c r="G12" s="157" t="s">
        <v>65</v>
      </c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9"/>
      <c r="AK12" s="143"/>
      <c r="AL12" s="143"/>
      <c r="AM12" s="143"/>
      <c r="AN12" s="143"/>
      <c r="AO12" s="143"/>
      <c r="AP12" s="143"/>
      <c r="AQ12" s="143"/>
      <c r="AR12" s="143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43"/>
      <c r="BO12" s="143"/>
      <c r="BP12" s="143"/>
      <c r="BQ12" s="143"/>
      <c r="BR12" s="143"/>
      <c r="BS12" s="143"/>
      <c r="BT12" s="143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9"/>
    </row>
    <row r="13" spans="1:108" s="10" customFormat="1" ht="20.25" customHeight="1" x14ac:dyDescent="0.2">
      <c r="A13" s="108" t="s">
        <v>41</v>
      </c>
      <c r="B13" s="109"/>
      <c r="C13" s="109"/>
      <c r="D13" s="109"/>
      <c r="E13" s="109"/>
      <c r="F13" s="109"/>
      <c r="G13" s="144" t="s">
        <v>66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3"/>
      <c r="AL13" s="143"/>
      <c r="AM13" s="143"/>
      <c r="AN13" s="143"/>
      <c r="AO13" s="143"/>
      <c r="AP13" s="143"/>
      <c r="AQ13" s="143"/>
      <c r="AR13" s="143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43"/>
      <c r="BO13" s="143"/>
      <c r="BP13" s="143"/>
      <c r="BQ13" s="143"/>
      <c r="BR13" s="143"/>
      <c r="BS13" s="143"/>
      <c r="BT13" s="143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9"/>
    </row>
    <row r="14" spans="1:108" s="10" customFormat="1" ht="9.6" x14ac:dyDescent="0.2">
      <c r="A14" s="108" t="s">
        <v>7</v>
      </c>
      <c r="B14" s="109"/>
      <c r="C14" s="109"/>
      <c r="D14" s="109"/>
      <c r="E14" s="109"/>
      <c r="F14" s="109"/>
      <c r="G14" s="116" t="s">
        <v>42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43">
        <f>BN14</f>
        <v>132.52211</v>
      </c>
      <c r="AL14" s="143"/>
      <c r="AM14" s="143"/>
      <c r="AN14" s="143"/>
      <c r="AO14" s="143"/>
      <c r="AP14" s="143"/>
      <c r="AQ14" s="143"/>
      <c r="AR14" s="143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43">
        <v>132.52211</v>
      </c>
      <c r="BO14" s="143"/>
      <c r="BP14" s="143"/>
      <c r="BQ14" s="143"/>
      <c r="BR14" s="143"/>
      <c r="BS14" s="143"/>
      <c r="BT14" s="143"/>
      <c r="BU14" s="178"/>
      <c r="BV14" s="178"/>
      <c r="BW14" s="178"/>
      <c r="BX14" s="178"/>
      <c r="BY14" s="178"/>
      <c r="BZ14" s="178"/>
      <c r="CA14" s="178"/>
      <c r="CB14" s="178"/>
      <c r="CC14" s="178"/>
      <c r="CD14" s="178"/>
      <c r="CE14" s="178"/>
      <c r="CF14" s="178"/>
      <c r="CG14" s="178"/>
      <c r="CH14" s="179"/>
    </row>
    <row r="15" spans="1:108" s="11" customFormat="1" ht="9.6" x14ac:dyDescent="0.2">
      <c r="A15" s="108" t="s">
        <v>9</v>
      </c>
      <c r="B15" s="109"/>
      <c r="C15" s="109"/>
      <c r="D15" s="109"/>
      <c r="E15" s="109"/>
      <c r="F15" s="109"/>
      <c r="G15" s="129" t="s">
        <v>43</v>
      </c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1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9"/>
    </row>
    <row r="16" spans="1:108" s="12" customFormat="1" ht="9.6" x14ac:dyDescent="0.25">
      <c r="A16" s="108" t="s">
        <v>18</v>
      </c>
      <c r="B16" s="109"/>
      <c r="C16" s="109"/>
      <c r="D16" s="109"/>
      <c r="E16" s="109"/>
      <c r="F16" s="109"/>
      <c r="G16" s="116" t="s">
        <v>44</v>
      </c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78"/>
      <c r="BV16" s="178"/>
      <c r="BW16" s="178"/>
      <c r="BX16" s="178"/>
      <c r="BY16" s="178"/>
      <c r="BZ16" s="178"/>
      <c r="CA16" s="178"/>
      <c r="CB16" s="178"/>
      <c r="CC16" s="178"/>
      <c r="CD16" s="178"/>
      <c r="CE16" s="178"/>
      <c r="CF16" s="178"/>
      <c r="CG16" s="178"/>
      <c r="CH16" s="179"/>
    </row>
    <row r="17" spans="1:108" s="10" customFormat="1" ht="9.6" x14ac:dyDescent="0.2">
      <c r="A17" s="108" t="s">
        <v>45</v>
      </c>
      <c r="B17" s="109"/>
      <c r="C17" s="109"/>
      <c r="D17" s="109"/>
      <c r="E17" s="109"/>
      <c r="F17" s="109"/>
      <c r="G17" s="116" t="s">
        <v>46</v>
      </c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9"/>
    </row>
    <row r="18" spans="1:108" s="11" customFormat="1" ht="9.6" x14ac:dyDescent="0.2">
      <c r="A18" s="108" t="s">
        <v>10</v>
      </c>
      <c r="B18" s="109"/>
      <c r="C18" s="109"/>
      <c r="D18" s="109"/>
      <c r="E18" s="109"/>
      <c r="F18" s="109"/>
      <c r="G18" s="129" t="s">
        <v>47</v>
      </c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1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78"/>
      <c r="BV18" s="178"/>
      <c r="BW18" s="178"/>
      <c r="BX18" s="178"/>
      <c r="BY18" s="178"/>
      <c r="BZ18" s="178"/>
      <c r="CA18" s="178"/>
      <c r="CB18" s="178"/>
      <c r="CC18" s="178"/>
      <c r="CD18" s="178"/>
      <c r="CE18" s="178"/>
      <c r="CF18" s="178"/>
      <c r="CG18" s="178"/>
      <c r="CH18" s="179"/>
    </row>
    <row r="19" spans="1:108" s="11" customFormat="1" ht="9.6" x14ac:dyDescent="0.2">
      <c r="A19" s="108" t="s">
        <v>11</v>
      </c>
      <c r="B19" s="109"/>
      <c r="C19" s="109"/>
      <c r="D19" s="109"/>
      <c r="E19" s="109"/>
      <c r="F19" s="109"/>
      <c r="G19" s="116" t="s">
        <v>52</v>
      </c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9"/>
    </row>
    <row r="20" spans="1:108" s="10" customFormat="1" ht="9.6" x14ac:dyDescent="0.2">
      <c r="A20" s="108" t="s">
        <v>19</v>
      </c>
      <c r="B20" s="109"/>
      <c r="C20" s="109"/>
      <c r="D20" s="109"/>
      <c r="E20" s="109"/>
      <c r="F20" s="109"/>
      <c r="G20" s="116" t="s">
        <v>53</v>
      </c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78"/>
      <c r="BV20" s="178"/>
      <c r="BW20" s="178"/>
      <c r="BX20" s="178"/>
      <c r="BY20" s="178"/>
      <c r="BZ20" s="178"/>
      <c r="CA20" s="178"/>
      <c r="CB20" s="178"/>
      <c r="CC20" s="178"/>
      <c r="CD20" s="178"/>
      <c r="CE20" s="178"/>
      <c r="CF20" s="178"/>
      <c r="CG20" s="178"/>
      <c r="CH20" s="179"/>
    </row>
    <row r="21" spans="1:108" s="10" customFormat="1" ht="9.6" x14ac:dyDescent="0.2">
      <c r="A21" s="108" t="s">
        <v>48</v>
      </c>
      <c r="B21" s="109"/>
      <c r="C21" s="109"/>
      <c r="D21" s="109"/>
      <c r="E21" s="109"/>
      <c r="F21" s="109"/>
      <c r="G21" s="116" t="s">
        <v>54</v>
      </c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78"/>
      <c r="BV21" s="178"/>
      <c r="BW21" s="178"/>
      <c r="BX21" s="178"/>
      <c r="BY21" s="178"/>
      <c r="BZ21" s="178"/>
      <c r="CA21" s="178"/>
      <c r="CB21" s="178"/>
      <c r="CC21" s="178"/>
      <c r="CD21" s="178"/>
      <c r="CE21" s="178"/>
      <c r="CF21" s="178"/>
      <c r="CG21" s="178"/>
      <c r="CH21" s="179"/>
    </row>
    <row r="22" spans="1:108" s="10" customFormat="1" ht="9.6" x14ac:dyDescent="0.2">
      <c r="A22" s="108" t="s">
        <v>49</v>
      </c>
      <c r="B22" s="109"/>
      <c r="C22" s="109"/>
      <c r="D22" s="109"/>
      <c r="E22" s="109"/>
      <c r="F22" s="109"/>
      <c r="G22" s="116" t="s">
        <v>55</v>
      </c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78"/>
      <c r="BV22" s="178"/>
      <c r="BW22" s="178"/>
      <c r="BX22" s="178"/>
      <c r="BY22" s="178"/>
      <c r="BZ22" s="178"/>
      <c r="CA22" s="178"/>
      <c r="CB22" s="178"/>
      <c r="CC22" s="178"/>
      <c r="CD22" s="178"/>
      <c r="CE22" s="178"/>
      <c r="CF22" s="178"/>
      <c r="CG22" s="178"/>
      <c r="CH22" s="179"/>
    </row>
    <row r="23" spans="1:108" s="11" customFormat="1" ht="9.6" x14ac:dyDescent="0.2">
      <c r="A23" s="108" t="s">
        <v>50</v>
      </c>
      <c r="B23" s="109"/>
      <c r="C23" s="109"/>
      <c r="D23" s="109"/>
      <c r="E23" s="109"/>
      <c r="F23" s="109"/>
      <c r="G23" s="129" t="s">
        <v>56</v>
      </c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1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78"/>
      <c r="BV23" s="178"/>
      <c r="BW23" s="178"/>
      <c r="BX23" s="178"/>
      <c r="BY23" s="178"/>
      <c r="BZ23" s="178"/>
      <c r="CA23" s="178"/>
      <c r="CB23" s="178"/>
      <c r="CC23" s="178"/>
      <c r="CD23" s="178"/>
      <c r="CE23" s="178"/>
      <c r="CF23" s="178"/>
      <c r="CG23" s="178"/>
      <c r="CH23" s="179"/>
    </row>
    <row r="24" spans="1:108" s="10" customFormat="1" thickBot="1" x14ac:dyDescent="0.25">
      <c r="A24" s="195" t="s">
        <v>51</v>
      </c>
      <c r="B24" s="196"/>
      <c r="C24" s="196"/>
      <c r="D24" s="196"/>
      <c r="E24" s="196"/>
      <c r="F24" s="196"/>
      <c r="G24" s="154" t="s">
        <v>57</v>
      </c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3"/>
    </row>
    <row r="25" spans="1:108" s="10" customFormat="1" x14ac:dyDescent="0.2">
      <c r="A25" s="14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</row>
    <row r="26" spans="1:108" s="10" customFormat="1" x14ac:dyDescent="0.2">
      <c r="A26" s="14"/>
      <c r="B26" s="1" t="s">
        <v>59</v>
      </c>
      <c r="C26" s="1"/>
      <c r="D26" s="14"/>
      <c r="E26" s="14"/>
      <c r="F26" s="1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</row>
    <row r="27" spans="1:108" s="10" customFormat="1" x14ac:dyDescent="0.2">
      <c r="A27" s="14"/>
      <c r="B27" s="14"/>
      <c r="C27" s="14"/>
      <c r="D27" s="14"/>
      <c r="E27" s="14"/>
      <c r="F27" s="14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</row>
    <row r="28" spans="1:108" s="4" customFormat="1" ht="13.2" hidden="1" outlineLevel="1" x14ac:dyDescent="0.25">
      <c r="A28" s="181" t="s">
        <v>83</v>
      </c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</row>
    <row r="29" spans="1:108" s="10" customFormat="1" ht="10.8" hidden="1" outlineLevel="1" thickBot="1" x14ac:dyDescent="0.25">
      <c r="A29" s="14"/>
      <c r="B29" s="14"/>
      <c r="C29" s="14"/>
      <c r="D29" s="14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</row>
    <row r="30" spans="1:108" s="10" customFormat="1" ht="9.6" hidden="1" outlineLevel="1" x14ac:dyDescent="0.2">
      <c r="A30" s="117" t="s">
        <v>14</v>
      </c>
      <c r="B30" s="118"/>
      <c r="C30" s="118"/>
      <c r="D30" s="118"/>
      <c r="E30" s="118"/>
      <c r="F30" s="119"/>
      <c r="G30" s="145" t="s">
        <v>60</v>
      </c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7"/>
      <c r="AK30" s="175" t="s">
        <v>61</v>
      </c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 t="s">
        <v>62</v>
      </c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7"/>
    </row>
    <row r="31" spans="1:108" s="10" customFormat="1" ht="10.5" hidden="1" customHeight="1" outlineLevel="1" x14ac:dyDescent="0.2">
      <c r="A31" s="120"/>
      <c r="B31" s="121"/>
      <c r="C31" s="121"/>
      <c r="D31" s="121"/>
      <c r="E31" s="121"/>
      <c r="F31" s="122"/>
      <c r="G31" s="148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50"/>
      <c r="AK31" s="106" t="s">
        <v>16</v>
      </c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7"/>
      <c r="BU31" s="138" t="s">
        <v>16</v>
      </c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39"/>
    </row>
    <row r="32" spans="1:108" s="10" customFormat="1" ht="10.5" hidden="1" customHeight="1" outlineLevel="1" x14ac:dyDescent="0.2">
      <c r="A32" s="120"/>
      <c r="B32" s="121"/>
      <c r="C32" s="121"/>
      <c r="D32" s="121"/>
      <c r="E32" s="121"/>
      <c r="F32" s="122"/>
      <c r="G32" s="148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50"/>
      <c r="AK32" s="106" t="s">
        <v>63</v>
      </c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7"/>
      <c r="BU32" s="138" t="s">
        <v>63</v>
      </c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39"/>
    </row>
    <row r="33" spans="1:108" s="10" customFormat="1" ht="42" hidden="1" customHeight="1" outlineLevel="1" thickBot="1" x14ac:dyDescent="0.25">
      <c r="A33" s="123"/>
      <c r="B33" s="124"/>
      <c r="C33" s="124"/>
      <c r="D33" s="124"/>
      <c r="E33" s="124"/>
      <c r="F33" s="125"/>
      <c r="G33" s="151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3"/>
      <c r="AK33" s="155" t="s">
        <v>84</v>
      </c>
      <c r="AL33" s="127"/>
      <c r="AM33" s="127"/>
      <c r="AN33" s="127"/>
      <c r="AO33" s="127"/>
      <c r="AP33" s="127"/>
      <c r="AQ33" s="128"/>
      <c r="AR33" s="126" t="s">
        <v>85</v>
      </c>
      <c r="AS33" s="127"/>
      <c r="AT33" s="127"/>
      <c r="AU33" s="127"/>
      <c r="AV33" s="127"/>
      <c r="AW33" s="127"/>
      <c r="AX33" s="128"/>
      <c r="AY33" s="126" t="s">
        <v>86</v>
      </c>
      <c r="AZ33" s="127"/>
      <c r="BA33" s="127"/>
      <c r="BB33" s="127"/>
      <c r="BC33" s="127"/>
      <c r="BD33" s="127"/>
      <c r="BE33" s="128"/>
      <c r="BF33" s="126" t="s">
        <v>87</v>
      </c>
      <c r="BG33" s="127"/>
      <c r="BH33" s="127"/>
      <c r="BI33" s="127"/>
      <c r="BJ33" s="127"/>
      <c r="BK33" s="127"/>
      <c r="BL33" s="128"/>
      <c r="BM33" s="140" t="s">
        <v>88</v>
      </c>
      <c r="BN33" s="127"/>
      <c r="BO33" s="127"/>
      <c r="BP33" s="127"/>
      <c r="BQ33" s="127"/>
      <c r="BR33" s="127"/>
      <c r="BS33" s="127"/>
      <c r="BT33" s="127"/>
      <c r="BU33" s="142" t="s">
        <v>84</v>
      </c>
      <c r="BV33" s="127"/>
      <c r="BW33" s="127"/>
      <c r="BX33" s="127"/>
      <c r="BY33" s="127"/>
      <c r="BZ33" s="127"/>
      <c r="CA33" s="128"/>
      <c r="CB33" s="126" t="s">
        <v>85</v>
      </c>
      <c r="CC33" s="127"/>
      <c r="CD33" s="127"/>
      <c r="CE33" s="127"/>
      <c r="CF33" s="127"/>
      <c r="CG33" s="127"/>
      <c r="CH33" s="128"/>
      <c r="CI33" s="126" t="s">
        <v>86</v>
      </c>
      <c r="CJ33" s="127"/>
      <c r="CK33" s="127"/>
      <c r="CL33" s="127"/>
      <c r="CM33" s="127"/>
      <c r="CN33" s="127"/>
      <c r="CO33" s="128"/>
      <c r="CP33" s="126" t="s">
        <v>87</v>
      </c>
      <c r="CQ33" s="127"/>
      <c r="CR33" s="127"/>
      <c r="CS33" s="127"/>
      <c r="CT33" s="127"/>
      <c r="CU33" s="127"/>
      <c r="CV33" s="128"/>
      <c r="CW33" s="140" t="s">
        <v>88</v>
      </c>
      <c r="CX33" s="127"/>
      <c r="CY33" s="127"/>
      <c r="CZ33" s="127"/>
      <c r="DA33" s="127"/>
      <c r="DB33" s="127"/>
      <c r="DC33" s="127"/>
      <c r="DD33" s="141"/>
    </row>
    <row r="34" spans="1:108" s="19" customFormat="1" ht="9.6" hidden="1" outlineLevel="1" x14ac:dyDescent="0.25">
      <c r="A34" s="110" t="s">
        <v>8</v>
      </c>
      <c r="B34" s="111"/>
      <c r="C34" s="111"/>
      <c r="D34" s="111"/>
      <c r="E34" s="111"/>
      <c r="F34" s="112"/>
      <c r="G34" s="113">
        <v>2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14"/>
      <c r="AK34" s="115">
        <v>3</v>
      </c>
      <c r="AL34" s="103"/>
      <c r="AM34" s="103"/>
      <c r="AN34" s="103"/>
      <c r="AO34" s="103"/>
      <c r="AP34" s="103"/>
      <c r="AQ34" s="103"/>
      <c r="AR34" s="103">
        <v>4</v>
      </c>
      <c r="AS34" s="103"/>
      <c r="AT34" s="103"/>
      <c r="AU34" s="103"/>
      <c r="AV34" s="103"/>
      <c r="AW34" s="103"/>
      <c r="AX34" s="103"/>
      <c r="AY34" s="103">
        <v>5</v>
      </c>
      <c r="AZ34" s="103"/>
      <c r="BA34" s="103"/>
      <c r="BB34" s="103"/>
      <c r="BC34" s="103"/>
      <c r="BD34" s="103"/>
      <c r="BE34" s="103"/>
      <c r="BF34" s="103">
        <v>6</v>
      </c>
      <c r="BG34" s="103"/>
      <c r="BH34" s="103"/>
      <c r="BI34" s="103"/>
      <c r="BJ34" s="103"/>
      <c r="BK34" s="103"/>
      <c r="BL34" s="103"/>
      <c r="BM34" s="103">
        <v>7</v>
      </c>
      <c r="BN34" s="103"/>
      <c r="BO34" s="103"/>
      <c r="BP34" s="103"/>
      <c r="BQ34" s="103"/>
      <c r="BR34" s="103"/>
      <c r="BS34" s="103"/>
      <c r="BT34" s="104"/>
      <c r="BU34" s="135">
        <v>8</v>
      </c>
      <c r="BV34" s="133"/>
      <c r="BW34" s="133"/>
      <c r="BX34" s="133"/>
      <c r="BY34" s="133"/>
      <c r="BZ34" s="133"/>
      <c r="CA34" s="133"/>
      <c r="CB34" s="133">
        <v>9</v>
      </c>
      <c r="CC34" s="133"/>
      <c r="CD34" s="133"/>
      <c r="CE34" s="133"/>
      <c r="CF34" s="133"/>
      <c r="CG34" s="133"/>
      <c r="CH34" s="133"/>
      <c r="CI34" s="133">
        <v>10</v>
      </c>
      <c r="CJ34" s="133"/>
      <c r="CK34" s="133"/>
      <c r="CL34" s="133"/>
      <c r="CM34" s="133"/>
      <c r="CN34" s="133"/>
      <c r="CO34" s="133"/>
      <c r="CP34" s="133">
        <v>11</v>
      </c>
      <c r="CQ34" s="133"/>
      <c r="CR34" s="133"/>
      <c r="CS34" s="133"/>
      <c r="CT34" s="133"/>
      <c r="CU34" s="133"/>
      <c r="CV34" s="133"/>
      <c r="CW34" s="133">
        <v>12</v>
      </c>
      <c r="CX34" s="133"/>
      <c r="CY34" s="133"/>
      <c r="CZ34" s="133"/>
      <c r="DA34" s="133"/>
      <c r="DB34" s="133"/>
      <c r="DC34" s="133"/>
      <c r="DD34" s="134"/>
    </row>
    <row r="35" spans="1:108" s="19" customFormat="1" ht="12.6" hidden="1" customHeight="1" outlineLevel="1" thickBot="1" x14ac:dyDescent="0.25">
      <c r="A35" s="184"/>
      <c r="B35" s="185"/>
      <c r="C35" s="185"/>
      <c r="D35" s="185"/>
      <c r="E35" s="185"/>
      <c r="F35" s="186"/>
      <c r="G35" s="187" t="s">
        <v>82</v>
      </c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9"/>
      <c r="AK35" s="190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2"/>
      <c r="BU35" s="193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1"/>
      <c r="DB35" s="191"/>
      <c r="DC35" s="191"/>
      <c r="DD35" s="194"/>
    </row>
    <row r="36" spans="1:108" s="4" customFormat="1" ht="13.2" hidden="1" outlineLevel="1" x14ac:dyDescent="0.25"/>
    <row r="37" spans="1:108" ht="11.1" hidden="1" customHeight="1" outlineLevel="1" x14ac:dyDescent="0.2">
      <c r="B37" s="1" t="s">
        <v>59</v>
      </c>
      <c r="D37" s="2"/>
      <c r="E37" s="2"/>
      <c r="F37" s="2"/>
      <c r="G37" s="2"/>
      <c r="H37" s="2"/>
    </row>
    <row r="38" spans="1:108" collapsed="1" x14ac:dyDescent="0.2"/>
  </sheetData>
  <mergeCells count="202">
    <mergeCell ref="A2:DD2"/>
    <mergeCell ref="A28:DD28"/>
    <mergeCell ref="BU21:CH21"/>
    <mergeCell ref="BU22:CH22"/>
    <mergeCell ref="BU23:CH23"/>
    <mergeCell ref="BU24:CH24"/>
    <mergeCell ref="BU18:CH18"/>
    <mergeCell ref="BN20:BT20"/>
    <mergeCell ref="A35:F35"/>
    <mergeCell ref="G35:AJ35"/>
    <mergeCell ref="AK35:AQ35"/>
    <mergeCell ref="AR35:AX35"/>
    <mergeCell ref="AY35:BE35"/>
    <mergeCell ref="BF35:BL35"/>
    <mergeCell ref="BM35:BT35"/>
    <mergeCell ref="BU35:CA35"/>
    <mergeCell ref="CB35:CH35"/>
    <mergeCell ref="CI35:CO35"/>
    <mergeCell ref="CP35:CV35"/>
    <mergeCell ref="CW35:DD35"/>
    <mergeCell ref="BU9:CH9"/>
    <mergeCell ref="BU10:CH10"/>
    <mergeCell ref="BU11:CH11"/>
    <mergeCell ref="A24:F24"/>
    <mergeCell ref="BU12:CH12"/>
    <mergeCell ref="BU13:CH13"/>
    <mergeCell ref="BU14:CH14"/>
    <mergeCell ref="BG14:BM14"/>
    <mergeCell ref="AZ15:BF15"/>
    <mergeCell ref="BG15:BM15"/>
    <mergeCell ref="BG21:BM21"/>
    <mergeCell ref="AZ22:BF22"/>
    <mergeCell ref="BG22:BM22"/>
    <mergeCell ref="BN15:BT15"/>
    <mergeCell ref="BN13:BT13"/>
    <mergeCell ref="BU20:CH20"/>
    <mergeCell ref="BU15:CH15"/>
    <mergeCell ref="BU16:CH16"/>
    <mergeCell ref="BU17:CH17"/>
    <mergeCell ref="BU19:CH19"/>
    <mergeCell ref="G19:AJ19"/>
    <mergeCell ref="BN16:BT16"/>
    <mergeCell ref="BN17:BT17"/>
    <mergeCell ref="G16:AJ16"/>
    <mergeCell ref="AK16:AR16"/>
    <mergeCell ref="AS16:AY16"/>
    <mergeCell ref="BN18:BT18"/>
    <mergeCell ref="A17:F17"/>
    <mergeCell ref="A18:F18"/>
    <mergeCell ref="G18:AJ18"/>
    <mergeCell ref="BU7:CH7"/>
    <mergeCell ref="BU4:CH6"/>
    <mergeCell ref="AZ5:BF5"/>
    <mergeCell ref="BG5:BM5"/>
    <mergeCell ref="AK4:BT4"/>
    <mergeCell ref="AZ6:BF6"/>
    <mergeCell ref="BG6:BM6"/>
    <mergeCell ref="AK7:AR7"/>
    <mergeCell ref="BU8:CH8"/>
    <mergeCell ref="BN5:BT5"/>
    <mergeCell ref="BN7:BT7"/>
    <mergeCell ref="BN8:BT8"/>
    <mergeCell ref="BN6:BT6"/>
    <mergeCell ref="AZ8:BF8"/>
    <mergeCell ref="BG8:BM8"/>
    <mergeCell ref="AK12:AR12"/>
    <mergeCell ref="BG11:BM11"/>
    <mergeCell ref="AZ12:BF12"/>
    <mergeCell ref="BG12:BM12"/>
    <mergeCell ref="AZ13:BF13"/>
    <mergeCell ref="BG13:BM13"/>
    <mergeCell ref="AZ14:BF14"/>
    <mergeCell ref="BG10:BM10"/>
    <mergeCell ref="BM33:BT33"/>
    <mergeCell ref="BG17:BM17"/>
    <mergeCell ref="AK32:BT32"/>
    <mergeCell ref="BN14:BT14"/>
    <mergeCell ref="AZ16:BF16"/>
    <mergeCell ref="BG16:BM16"/>
    <mergeCell ref="AK30:BT30"/>
    <mergeCell ref="AK19:AR19"/>
    <mergeCell ref="AS19:AY19"/>
    <mergeCell ref="BN21:BT21"/>
    <mergeCell ref="BN19:BT19"/>
    <mergeCell ref="AY33:BE33"/>
    <mergeCell ref="AK17:AR17"/>
    <mergeCell ref="AS17:AY17"/>
    <mergeCell ref="AK18:AR18"/>
    <mergeCell ref="AS18:AY18"/>
    <mergeCell ref="G9:AJ9"/>
    <mergeCell ref="A9:F9"/>
    <mergeCell ref="A10:F10"/>
    <mergeCell ref="G12:AJ12"/>
    <mergeCell ref="A12:F12"/>
    <mergeCell ref="A7:F7"/>
    <mergeCell ref="A8:F8"/>
    <mergeCell ref="AS5:AY5"/>
    <mergeCell ref="A4:F6"/>
    <mergeCell ref="G4:AJ6"/>
    <mergeCell ref="AS6:AY6"/>
    <mergeCell ref="AK6:AR6"/>
    <mergeCell ref="G8:AJ8"/>
    <mergeCell ref="AK5:AR5"/>
    <mergeCell ref="G7:AJ7"/>
    <mergeCell ref="AK8:AR8"/>
    <mergeCell ref="AK9:AR9"/>
    <mergeCell ref="AK10:AR10"/>
    <mergeCell ref="AK11:AR11"/>
    <mergeCell ref="AS7:AY7"/>
    <mergeCell ref="AS8:AY8"/>
    <mergeCell ref="G10:AJ10"/>
    <mergeCell ref="A11:F11"/>
    <mergeCell ref="G11:AJ11"/>
    <mergeCell ref="AS9:AY9"/>
    <mergeCell ref="AS10:AY10"/>
    <mergeCell ref="BG9:BM9"/>
    <mergeCell ref="AZ7:BF7"/>
    <mergeCell ref="BG7:BM7"/>
    <mergeCell ref="BN9:BT9"/>
    <mergeCell ref="BN10:BT10"/>
    <mergeCell ref="BN11:BT11"/>
    <mergeCell ref="BN12:BT12"/>
    <mergeCell ref="AS12:AY12"/>
    <mergeCell ref="AS11:AY11"/>
    <mergeCell ref="AZ9:BF9"/>
    <mergeCell ref="AZ10:BF10"/>
    <mergeCell ref="AZ11:BF11"/>
    <mergeCell ref="A15:F15"/>
    <mergeCell ref="AK15:AR15"/>
    <mergeCell ref="AS15:AY15"/>
    <mergeCell ref="G15:AJ15"/>
    <mergeCell ref="BF34:BL34"/>
    <mergeCell ref="AZ17:BF17"/>
    <mergeCell ref="AK13:AR13"/>
    <mergeCell ref="AS13:AY13"/>
    <mergeCell ref="G13:AJ13"/>
    <mergeCell ref="A14:F14"/>
    <mergeCell ref="AK14:AR14"/>
    <mergeCell ref="AS14:AY14"/>
    <mergeCell ref="G14:AJ14"/>
    <mergeCell ref="A13:F13"/>
    <mergeCell ref="G30:AJ33"/>
    <mergeCell ref="G17:AJ17"/>
    <mergeCell ref="G20:AJ20"/>
    <mergeCell ref="G21:AJ21"/>
    <mergeCell ref="G24:AJ24"/>
    <mergeCell ref="A19:F19"/>
    <mergeCell ref="A20:F20"/>
    <mergeCell ref="A21:F21"/>
    <mergeCell ref="A16:F16"/>
    <mergeCell ref="AK33:AQ33"/>
    <mergeCell ref="CW34:DD34"/>
    <mergeCell ref="BU34:CA34"/>
    <mergeCell ref="CB34:CH34"/>
    <mergeCell ref="CI34:CO34"/>
    <mergeCell ref="CP34:CV34"/>
    <mergeCell ref="BU30:DD30"/>
    <mergeCell ref="BU31:DD31"/>
    <mergeCell ref="BU32:DD32"/>
    <mergeCell ref="CI33:CO33"/>
    <mergeCell ref="CP33:CV33"/>
    <mergeCell ref="CW33:DD33"/>
    <mergeCell ref="BU33:CA33"/>
    <mergeCell ref="CB33:CH33"/>
    <mergeCell ref="AK20:AR20"/>
    <mergeCell ref="AS20:AY20"/>
    <mergeCell ref="BN24:BT24"/>
    <mergeCell ref="AZ20:BF20"/>
    <mergeCell ref="BG20:BM20"/>
    <mergeCell ref="AZ18:BF18"/>
    <mergeCell ref="BG18:BM18"/>
    <mergeCell ref="AZ19:BF19"/>
    <mergeCell ref="BG19:BM19"/>
    <mergeCell ref="AZ24:BF24"/>
    <mergeCell ref="BG24:BM24"/>
    <mergeCell ref="AS21:AY21"/>
    <mergeCell ref="BN22:BT22"/>
    <mergeCell ref="AZ23:BF23"/>
    <mergeCell ref="BG23:BM23"/>
    <mergeCell ref="AK24:AR24"/>
    <mergeCell ref="AS24:AY24"/>
    <mergeCell ref="AK21:AR21"/>
    <mergeCell ref="BN23:BT23"/>
    <mergeCell ref="BM34:BT34"/>
    <mergeCell ref="AZ21:BF21"/>
    <mergeCell ref="AK31:BT31"/>
    <mergeCell ref="AR34:AX34"/>
    <mergeCell ref="A23:F23"/>
    <mergeCell ref="A34:F34"/>
    <mergeCell ref="G34:AJ34"/>
    <mergeCell ref="AK34:AQ34"/>
    <mergeCell ref="AS22:AY22"/>
    <mergeCell ref="G22:AJ22"/>
    <mergeCell ref="AK22:AR22"/>
    <mergeCell ref="AK23:AR23"/>
    <mergeCell ref="AS23:AY23"/>
    <mergeCell ref="AY34:BE34"/>
    <mergeCell ref="A30:F33"/>
    <mergeCell ref="A22:F22"/>
    <mergeCell ref="AR33:AX33"/>
    <mergeCell ref="BF33:BL33"/>
    <mergeCell ref="G23:AJ23"/>
  </mergeCells>
  <pageMargins left="0.78740157480314965" right="0.35433070866141736" top="0.59055118110236227" bottom="0.39370078740157483" header="0.19685039370078741" footer="0.19685039370078741"/>
  <pageSetup paperSize="9" scale="96" orientation="portrait" horizontalDpi="4294967295" verticalDpi="4294967295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A18"/>
  <sheetViews>
    <sheetView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AW8" sqref="AW8"/>
    </sheetView>
  </sheetViews>
  <sheetFormatPr defaultColWidth="9.109375" defaultRowHeight="13.2" x14ac:dyDescent="0.25"/>
  <cols>
    <col min="3" max="3" width="70.21875" customWidth="1"/>
    <col min="268" max="268" width="63.109375" customWidth="1"/>
    <col min="309" max="309" width="0" hidden="1" customWidth="1"/>
    <col min="524" max="524" width="63.109375" customWidth="1"/>
    <col min="565" max="565" width="0" hidden="1" customWidth="1"/>
    <col min="780" max="780" width="63.109375" customWidth="1"/>
    <col min="821" max="821" width="0" hidden="1" customWidth="1"/>
    <col min="1036" max="1036" width="63.109375" customWidth="1"/>
    <col min="1077" max="1077" width="0" hidden="1" customWidth="1"/>
    <col min="1292" max="1292" width="63.109375" customWidth="1"/>
    <col min="1333" max="1333" width="0" hidden="1" customWidth="1"/>
    <col min="1548" max="1548" width="63.109375" customWidth="1"/>
    <col min="1589" max="1589" width="0" hidden="1" customWidth="1"/>
    <col min="1804" max="1804" width="63.109375" customWidth="1"/>
    <col min="1845" max="1845" width="0" hidden="1" customWidth="1"/>
    <col min="2060" max="2060" width="63.109375" customWidth="1"/>
    <col min="2101" max="2101" width="0" hidden="1" customWidth="1"/>
    <col min="2316" max="2316" width="63.109375" customWidth="1"/>
    <col min="2357" max="2357" width="0" hidden="1" customWidth="1"/>
    <col min="2572" max="2572" width="63.109375" customWidth="1"/>
    <col min="2613" max="2613" width="0" hidden="1" customWidth="1"/>
    <col min="2828" max="2828" width="63.109375" customWidth="1"/>
    <col min="2869" max="2869" width="0" hidden="1" customWidth="1"/>
    <col min="3084" max="3084" width="63.109375" customWidth="1"/>
    <col min="3125" max="3125" width="0" hidden="1" customWidth="1"/>
    <col min="3340" max="3340" width="63.109375" customWidth="1"/>
    <col min="3381" max="3381" width="0" hidden="1" customWidth="1"/>
    <col min="3596" max="3596" width="63.109375" customWidth="1"/>
    <col min="3637" max="3637" width="0" hidden="1" customWidth="1"/>
    <col min="3852" max="3852" width="63.109375" customWidth="1"/>
    <col min="3893" max="3893" width="0" hidden="1" customWidth="1"/>
    <col min="4108" max="4108" width="63.109375" customWidth="1"/>
    <col min="4149" max="4149" width="0" hidden="1" customWidth="1"/>
    <col min="4364" max="4364" width="63.109375" customWidth="1"/>
    <col min="4405" max="4405" width="0" hidden="1" customWidth="1"/>
    <col min="4620" max="4620" width="63.109375" customWidth="1"/>
    <col min="4661" max="4661" width="0" hidden="1" customWidth="1"/>
    <col min="4876" max="4876" width="63.109375" customWidth="1"/>
    <col min="4917" max="4917" width="0" hidden="1" customWidth="1"/>
    <col min="5132" max="5132" width="63.109375" customWidth="1"/>
    <col min="5173" max="5173" width="0" hidden="1" customWidth="1"/>
    <col min="5388" max="5388" width="63.109375" customWidth="1"/>
    <col min="5429" max="5429" width="0" hidden="1" customWidth="1"/>
    <col min="5644" max="5644" width="63.109375" customWidth="1"/>
    <col min="5685" max="5685" width="0" hidden="1" customWidth="1"/>
    <col min="5900" max="5900" width="63.109375" customWidth="1"/>
    <col min="5941" max="5941" width="0" hidden="1" customWidth="1"/>
    <col min="6156" max="6156" width="63.109375" customWidth="1"/>
    <col min="6197" max="6197" width="0" hidden="1" customWidth="1"/>
    <col min="6412" max="6412" width="63.109375" customWidth="1"/>
    <col min="6453" max="6453" width="0" hidden="1" customWidth="1"/>
    <col min="6668" max="6668" width="63.109375" customWidth="1"/>
    <col min="6709" max="6709" width="0" hidden="1" customWidth="1"/>
    <col min="6924" max="6924" width="63.109375" customWidth="1"/>
    <col min="6965" max="6965" width="0" hidden="1" customWidth="1"/>
    <col min="7180" max="7180" width="63.109375" customWidth="1"/>
    <col min="7221" max="7221" width="0" hidden="1" customWidth="1"/>
    <col min="7436" max="7436" width="63.109375" customWidth="1"/>
    <col min="7477" max="7477" width="0" hidden="1" customWidth="1"/>
    <col min="7692" max="7692" width="63.109375" customWidth="1"/>
    <col min="7733" max="7733" width="0" hidden="1" customWidth="1"/>
    <col min="7948" max="7948" width="63.109375" customWidth="1"/>
    <col min="7989" max="7989" width="0" hidden="1" customWidth="1"/>
    <col min="8204" max="8204" width="63.109375" customWidth="1"/>
    <col min="8245" max="8245" width="0" hidden="1" customWidth="1"/>
    <col min="8460" max="8460" width="63.109375" customWidth="1"/>
    <col min="8501" max="8501" width="0" hidden="1" customWidth="1"/>
    <col min="8716" max="8716" width="63.109375" customWidth="1"/>
    <col min="8757" max="8757" width="0" hidden="1" customWidth="1"/>
    <col min="8972" max="8972" width="63.109375" customWidth="1"/>
    <col min="9013" max="9013" width="0" hidden="1" customWidth="1"/>
    <col min="9228" max="9228" width="63.109375" customWidth="1"/>
    <col min="9269" max="9269" width="0" hidden="1" customWidth="1"/>
    <col min="9484" max="9484" width="63.109375" customWidth="1"/>
    <col min="9525" max="9525" width="0" hidden="1" customWidth="1"/>
    <col min="9740" max="9740" width="63.109375" customWidth="1"/>
    <col min="9781" max="9781" width="0" hidden="1" customWidth="1"/>
    <col min="9996" max="9996" width="63.109375" customWidth="1"/>
    <col min="10037" max="10037" width="0" hidden="1" customWidth="1"/>
    <col min="10252" max="10252" width="63.109375" customWidth="1"/>
    <col min="10293" max="10293" width="0" hidden="1" customWidth="1"/>
    <col min="10508" max="10508" width="63.109375" customWidth="1"/>
    <col min="10549" max="10549" width="0" hidden="1" customWidth="1"/>
    <col min="10764" max="10764" width="63.109375" customWidth="1"/>
    <col min="10805" max="10805" width="0" hidden="1" customWidth="1"/>
    <col min="11020" max="11020" width="63.109375" customWidth="1"/>
    <col min="11061" max="11061" width="0" hidden="1" customWidth="1"/>
    <col min="11276" max="11276" width="63.109375" customWidth="1"/>
    <col min="11317" max="11317" width="0" hidden="1" customWidth="1"/>
    <col min="11532" max="11532" width="63.109375" customWidth="1"/>
    <col min="11573" max="11573" width="0" hidden="1" customWidth="1"/>
    <col min="11788" max="11788" width="63.109375" customWidth="1"/>
    <col min="11829" max="11829" width="0" hidden="1" customWidth="1"/>
    <col min="12044" max="12044" width="63.109375" customWidth="1"/>
    <col min="12085" max="12085" width="0" hidden="1" customWidth="1"/>
    <col min="12300" max="12300" width="63.109375" customWidth="1"/>
    <col min="12341" max="12341" width="0" hidden="1" customWidth="1"/>
    <col min="12556" max="12556" width="63.109375" customWidth="1"/>
    <col min="12597" max="12597" width="0" hidden="1" customWidth="1"/>
    <col min="12812" max="12812" width="63.109375" customWidth="1"/>
    <col min="12853" max="12853" width="0" hidden="1" customWidth="1"/>
    <col min="13068" max="13068" width="63.109375" customWidth="1"/>
    <col min="13109" max="13109" width="0" hidden="1" customWidth="1"/>
    <col min="13324" max="13324" width="63.109375" customWidth="1"/>
    <col min="13365" max="13365" width="0" hidden="1" customWidth="1"/>
    <col min="13580" max="13580" width="63.109375" customWidth="1"/>
    <col min="13621" max="13621" width="0" hidden="1" customWidth="1"/>
    <col min="13836" max="13836" width="63.109375" customWidth="1"/>
    <col min="13877" max="13877" width="0" hidden="1" customWidth="1"/>
    <col min="14092" max="14092" width="63.109375" customWidth="1"/>
    <col min="14133" max="14133" width="0" hidden="1" customWidth="1"/>
    <col min="14348" max="14348" width="63.109375" customWidth="1"/>
    <col min="14389" max="14389" width="0" hidden="1" customWidth="1"/>
    <col min="14604" max="14604" width="63.109375" customWidth="1"/>
    <col min="14645" max="14645" width="0" hidden="1" customWidth="1"/>
    <col min="14860" max="14860" width="63.109375" customWidth="1"/>
    <col min="14901" max="14901" width="0" hidden="1" customWidth="1"/>
    <col min="15116" max="15116" width="63.109375" customWidth="1"/>
    <col min="15157" max="15157" width="0" hidden="1" customWidth="1"/>
    <col min="15372" max="15372" width="63.109375" customWidth="1"/>
    <col min="15413" max="15413" width="0" hidden="1" customWidth="1"/>
    <col min="15628" max="15628" width="63.109375" customWidth="1"/>
    <col min="15669" max="15669" width="0" hidden="1" customWidth="1"/>
    <col min="15884" max="15884" width="63.109375" customWidth="1"/>
    <col min="15925" max="15925" width="0" hidden="1" customWidth="1"/>
    <col min="16140" max="16140" width="63.109375" customWidth="1"/>
    <col min="16181" max="16181" width="0" hidden="1" customWidth="1"/>
  </cols>
  <sheetData>
    <row r="1" spans="2:53" x14ac:dyDescent="0.25">
      <c r="C1" s="4"/>
    </row>
    <row r="2" spans="2:53" ht="22.8" x14ac:dyDescent="0.4">
      <c r="C2" s="4"/>
      <c r="D2" s="22" t="s">
        <v>123</v>
      </c>
    </row>
    <row r="3" spans="2:53" ht="13.8" thickBot="1" x14ac:dyDescent="0.3">
      <c r="C3" s="4"/>
    </row>
    <row r="4" spans="2:53" x14ac:dyDescent="0.25">
      <c r="B4" s="201" t="s">
        <v>14</v>
      </c>
      <c r="C4" s="204" t="s">
        <v>60</v>
      </c>
      <c r="D4" s="61" t="s">
        <v>61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 t="s">
        <v>62</v>
      </c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207"/>
      <c r="BA4" s="208"/>
    </row>
    <row r="5" spans="2:53" x14ac:dyDescent="0.25">
      <c r="B5" s="202"/>
      <c r="C5" s="205"/>
      <c r="D5" s="200" t="s">
        <v>16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 t="s">
        <v>16</v>
      </c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55"/>
      <c r="BA5" s="209"/>
    </row>
    <row r="6" spans="2:53" x14ac:dyDescent="0.25">
      <c r="B6" s="202"/>
      <c r="C6" s="205"/>
      <c r="D6" s="200" t="s">
        <v>63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 t="s">
        <v>63</v>
      </c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55"/>
      <c r="BA6" s="209"/>
    </row>
    <row r="7" spans="2:53" ht="20.25" customHeight="1" x14ac:dyDescent="0.25">
      <c r="B7" s="202"/>
      <c r="C7" s="205"/>
      <c r="D7" s="200" t="s">
        <v>124</v>
      </c>
      <c r="E7" s="200"/>
      <c r="F7" s="200"/>
      <c r="G7" s="200"/>
      <c r="H7" s="200"/>
      <c r="I7" s="200" t="s">
        <v>125</v>
      </c>
      <c r="J7" s="200"/>
      <c r="K7" s="200"/>
      <c r="L7" s="200"/>
      <c r="M7" s="200"/>
      <c r="N7" s="200" t="s">
        <v>126</v>
      </c>
      <c r="O7" s="200"/>
      <c r="P7" s="200"/>
      <c r="Q7" s="200"/>
      <c r="R7" s="200"/>
      <c r="S7" s="200" t="s">
        <v>127</v>
      </c>
      <c r="T7" s="200"/>
      <c r="U7" s="200"/>
      <c r="V7" s="200"/>
      <c r="W7" s="200"/>
      <c r="X7" s="197" t="s">
        <v>128</v>
      </c>
      <c r="Y7" s="197"/>
      <c r="Z7" s="197"/>
      <c r="AA7" s="197"/>
      <c r="AB7" s="197"/>
      <c r="AC7" s="200" t="s">
        <v>124</v>
      </c>
      <c r="AD7" s="200"/>
      <c r="AE7" s="200"/>
      <c r="AF7" s="200"/>
      <c r="AG7" s="200"/>
      <c r="AH7" s="200" t="s">
        <v>125</v>
      </c>
      <c r="AI7" s="200"/>
      <c r="AJ7" s="200"/>
      <c r="AK7" s="200"/>
      <c r="AL7" s="200"/>
      <c r="AM7" s="200" t="s">
        <v>126</v>
      </c>
      <c r="AN7" s="200"/>
      <c r="AO7" s="200"/>
      <c r="AP7" s="200"/>
      <c r="AQ7" s="200"/>
      <c r="AR7" s="200" t="s">
        <v>127</v>
      </c>
      <c r="AS7" s="200"/>
      <c r="AT7" s="200"/>
      <c r="AU7" s="200"/>
      <c r="AV7" s="200"/>
      <c r="AW7" s="197" t="s">
        <v>128</v>
      </c>
      <c r="AX7" s="197"/>
      <c r="AY7" s="197"/>
      <c r="AZ7" s="198"/>
      <c r="BA7" s="199"/>
    </row>
    <row r="8" spans="2:53" x14ac:dyDescent="0.25">
      <c r="B8" s="203"/>
      <c r="C8" s="206"/>
      <c r="D8" s="21" t="s">
        <v>78</v>
      </c>
      <c r="E8" s="21" t="s">
        <v>79</v>
      </c>
      <c r="F8" s="21" t="s">
        <v>80</v>
      </c>
      <c r="G8" s="21" t="s">
        <v>81</v>
      </c>
      <c r="H8" s="30" t="s">
        <v>120</v>
      </c>
      <c r="I8" s="21" t="s">
        <v>78</v>
      </c>
      <c r="J8" s="21" t="s">
        <v>79</v>
      </c>
      <c r="K8" s="21" t="s">
        <v>80</v>
      </c>
      <c r="L8" s="25" t="s">
        <v>81</v>
      </c>
      <c r="M8" s="30" t="s">
        <v>120</v>
      </c>
      <c r="N8" s="21" t="s">
        <v>78</v>
      </c>
      <c r="O8" s="21" t="s">
        <v>79</v>
      </c>
      <c r="P8" s="21" t="s">
        <v>80</v>
      </c>
      <c r="Q8" s="25" t="s">
        <v>81</v>
      </c>
      <c r="R8" s="30" t="s">
        <v>120</v>
      </c>
      <c r="S8" s="21" t="s">
        <v>78</v>
      </c>
      <c r="T8" s="21" t="s">
        <v>79</v>
      </c>
      <c r="U8" s="21" t="s">
        <v>80</v>
      </c>
      <c r="V8" s="25" t="s">
        <v>81</v>
      </c>
      <c r="W8" s="30" t="s">
        <v>120</v>
      </c>
      <c r="X8" s="21" t="s">
        <v>78</v>
      </c>
      <c r="Y8" s="21" t="s">
        <v>79</v>
      </c>
      <c r="Z8" s="21" t="s">
        <v>80</v>
      </c>
      <c r="AA8" s="25" t="s">
        <v>81</v>
      </c>
      <c r="AB8" s="30" t="s">
        <v>120</v>
      </c>
      <c r="AC8" s="21" t="s">
        <v>78</v>
      </c>
      <c r="AD8" s="21" t="s">
        <v>79</v>
      </c>
      <c r="AE8" s="21" t="s">
        <v>80</v>
      </c>
      <c r="AF8" s="25" t="s">
        <v>81</v>
      </c>
      <c r="AG8" s="30" t="s">
        <v>120</v>
      </c>
      <c r="AH8" s="21" t="s">
        <v>78</v>
      </c>
      <c r="AI8" s="21" t="s">
        <v>79</v>
      </c>
      <c r="AJ8" s="21" t="s">
        <v>80</v>
      </c>
      <c r="AK8" s="25" t="s">
        <v>81</v>
      </c>
      <c r="AL8" s="30" t="s">
        <v>120</v>
      </c>
      <c r="AM8" s="21" t="s">
        <v>78</v>
      </c>
      <c r="AN8" s="21" t="s">
        <v>79</v>
      </c>
      <c r="AO8" s="21" t="s">
        <v>80</v>
      </c>
      <c r="AP8" s="25" t="s">
        <v>81</v>
      </c>
      <c r="AQ8" s="30" t="s">
        <v>120</v>
      </c>
      <c r="AR8" s="21" t="s">
        <v>78</v>
      </c>
      <c r="AS8" s="21" t="s">
        <v>79</v>
      </c>
      <c r="AT8" s="21" t="s">
        <v>80</v>
      </c>
      <c r="AU8" s="25" t="s">
        <v>81</v>
      </c>
      <c r="AV8" s="30" t="s">
        <v>120</v>
      </c>
      <c r="AW8" s="21" t="s">
        <v>78</v>
      </c>
      <c r="AX8" s="21" t="s">
        <v>79</v>
      </c>
      <c r="AY8" s="21" t="s">
        <v>80</v>
      </c>
      <c r="AZ8" s="25" t="s">
        <v>81</v>
      </c>
      <c r="BA8" s="30" t="s">
        <v>120</v>
      </c>
    </row>
    <row r="9" spans="2:53" x14ac:dyDescent="0.25">
      <c r="B9" s="20" t="s">
        <v>8</v>
      </c>
      <c r="C9" s="23">
        <v>2</v>
      </c>
      <c r="D9" s="197">
        <v>3</v>
      </c>
      <c r="E9" s="197"/>
      <c r="F9" s="197"/>
      <c r="G9" s="197"/>
      <c r="H9" s="197"/>
      <c r="I9" s="197">
        <v>4</v>
      </c>
      <c r="J9" s="197"/>
      <c r="K9" s="197"/>
      <c r="L9" s="197"/>
      <c r="M9" s="197"/>
      <c r="N9" s="197">
        <v>5</v>
      </c>
      <c r="O9" s="197"/>
      <c r="P9" s="197"/>
      <c r="Q9" s="197"/>
      <c r="R9" s="197"/>
      <c r="S9" s="197">
        <v>6</v>
      </c>
      <c r="T9" s="197"/>
      <c r="U9" s="197"/>
      <c r="V9" s="197"/>
      <c r="W9" s="197"/>
      <c r="X9" s="197">
        <v>7</v>
      </c>
      <c r="Y9" s="197"/>
      <c r="Z9" s="197"/>
      <c r="AA9" s="197"/>
      <c r="AB9" s="197"/>
      <c r="AC9" s="197">
        <v>8</v>
      </c>
      <c r="AD9" s="197"/>
      <c r="AE9" s="197"/>
      <c r="AF9" s="197"/>
      <c r="AG9" s="197"/>
      <c r="AH9" s="197">
        <v>9</v>
      </c>
      <c r="AI9" s="197"/>
      <c r="AJ9" s="197"/>
      <c r="AK9" s="197"/>
      <c r="AL9" s="197"/>
      <c r="AM9" s="197">
        <v>10</v>
      </c>
      <c r="AN9" s="197"/>
      <c r="AO9" s="197"/>
      <c r="AP9" s="197"/>
      <c r="AQ9" s="197"/>
      <c r="AR9" s="197">
        <v>11</v>
      </c>
      <c r="AS9" s="197"/>
      <c r="AT9" s="197"/>
      <c r="AU9" s="197"/>
      <c r="AV9" s="197"/>
      <c r="AW9" s="197">
        <v>12</v>
      </c>
      <c r="AX9" s="197"/>
      <c r="AY9" s="197"/>
      <c r="AZ9" s="198"/>
      <c r="BA9" s="199"/>
    </row>
    <row r="10" spans="2:53" ht="60" customHeight="1" x14ac:dyDescent="0.25">
      <c r="B10" s="29" t="s">
        <v>8</v>
      </c>
      <c r="C10" s="24" t="s">
        <v>74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0.16</v>
      </c>
      <c r="T10" s="31">
        <v>0</v>
      </c>
      <c r="U10" s="31">
        <v>1.0469999999999999</v>
      </c>
      <c r="V10" s="31">
        <v>0.3</v>
      </c>
      <c r="W10" s="32">
        <v>0</v>
      </c>
      <c r="X10" s="31">
        <f>S10</f>
        <v>0.16</v>
      </c>
      <c r="Y10" s="31">
        <f>T10</f>
        <v>0</v>
      </c>
      <c r="Z10" s="31">
        <f>U10</f>
        <v>1.0469999999999999</v>
      </c>
      <c r="AA10" s="31">
        <f>V10</f>
        <v>0.3</v>
      </c>
      <c r="AB10" s="31">
        <f>W10</f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1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2">
        <v>0</v>
      </c>
      <c r="AW10" s="31">
        <f>AR10</f>
        <v>0</v>
      </c>
      <c r="AX10" s="31">
        <f>AS10</f>
        <v>0</v>
      </c>
      <c r="AY10" s="31">
        <f>AT10</f>
        <v>0</v>
      </c>
      <c r="AZ10" s="31">
        <f>AU10</f>
        <v>0</v>
      </c>
      <c r="BA10" s="31">
        <f>AV10</f>
        <v>0</v>
      </c>
    </row>
    <row r="11" spans="2:53" ht="60" customHeight="1" x14ac:dyDescent="0.25">
      <c r="B11" s="29">
        <v>2</v>
      </c>
      <c r="C11" s="24" t="s">
        <v>95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19</v>
      </c>
      <c r="X11" s="31">
        <f t="shared" ref="X11:X17" si="0">S11</f>
        <v>0</v>
      </c>
      <c r="Y11" s="31">
        <f t="shared" ref="Y11:Y17" si="1">T11</f>
        <v>0</v>
      </c>
      <c r="Z11" s="31">
        <f t="shared" ref="Z11:Z17" si="2">U11</f>
        <v>0</v>
      </c>
      <c r="AA11" s="31">
        <f t="shared" ref="AA11:AA17" si="3">V11</f>
        <v>0</v>
      </c>
      <c r="AB11" s="31">
        <f t="shared" ref="AB11:AB17" si="4">W11</f>
        <v>19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1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19</v>
      </c>
      <c r="AW11" s="31">
        <f t="shared" ref="AW11:AW17" si="5">AR11</f>
        <v>0</v>
      </c>
      <c r="AX11" s="31">
        <f t="shared" ref="AX11:AX17" si="6">AS11</f>
        <v>0</v>
      </c>
      <c r="AY11" s="31">
        <f t="shared" ref="AY11:AY17" si="7">AT11</f>
        <v>0</v>
      </c>
      <c r="AZ11" s="31">
        <f t="shared" ref="AZ11:AZ17" si="8">AU11</f>
        <v>0</v>
      </c>
      <c r="BA11" s="31">
        <f t="shared" ref="BA11:BA17" si="9">AV11</f>
        <v>19</v>
      </c>
    </row>
    <row r="12" spans="2:53" ht="60" customHeight="1" x14ac:dyDescent="0.25">
      <c r="B12" s="29" t="s">
        <v>10</v>
      </c>
      <c r="C12" s="24" t="s">
        <v>111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0.64</v>
      </c>
      <c r="T12" s="31">
        <v>0</v>
      </c>
      <c r="U12" s="31">
        <v>0</v>
      </c>
      <c r="V12" s="31">
        <v>0</v>
      </c>
      <c r="W12" s="31">
        <v>0</v>
      </c>
      <c r="X12" s="31">
        <f t="shared" si="0"/>
        <v>0.64</v>
      </c>
      <c r="Y12" s="31">
        <f t="shared" si="1"/>
        <v>0</v>
      </c>
      <c r="Z12" s="31">
        <f t="shared" si="2"/>
        <v>0</v>
      </c>
      <c r="AA12" s="31">
        <f t="shared" si="3"/>
        <v>0</v>
      </c>
      <c r="AB12" s="31">
        <f t="shared" si="4"/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0.72</v>
      </c>
      <c r="AS12" s="31">
        <v>0</v>
      </c>
      <c r="AT12" s="31">
        <v>0</v>
      </c>
      <c r="AU12" s="31">
        <v>0</v>
      </c>
      <c r="AV12" s="31">
        <v>0</v>
      </c>
      <c r="AW12" s="31">
        <f t="shared" si="5"/>
        <v>0.72</v>
      </c>
      <c r="AX12" s="31">
        <f t="shared" si="6"/>
        <v>0</v>
      </c>
      <c r="AY12" s="31">
        <f t="shared" si="7"/>
        <v>0</v>
      </c>
      <c r="AZ12" s="31">
        <f t="shared" si="8"/>
        <v>0</v>
      </c>
      <c r="BA12" s="31">
        <f t="shared" si="9"/>
        <v>0</v>
      </c>
    </row>
    <row r="13" spans="2:53" ht="60" customHeight="1" x14ac:dyDescent="0.25">
      <c r="B13" s="29">
        <v>3</v>
      </c>
      <c r="C13" s="24" t="s">
        <v>114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3.6</v>
      </c>
      <c r="V13" s="31">
        <v>0</v>
      </c>
      <c r="W13" s="31">
        <v>0</v>
      </c>
      <c r="X13" s="31">
        <f t="shared" si="0"/>
        <v>0</v>
      </c>
      <c r="Y13" s="31">
        <f t="shared" si="1"/>
        <v>0</v>
      </c>
      <c r="Z13" s="31">
        <f t="shared" si="2"/>
        <v>3.6</v>
      </c>
      <c r="AA13" s="31">
        <f t="shared" si="3"/>
        <v>0</v>
      </c>
      <c r="AB13" s="31">
        <f t="shared" si="4"/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3.6</v>
      </c>
      <c r="AU13" s="31">
        <v>0</v>
      </c>
      <c r="AV13" s="31">
        <v>0</v>
      </c>
      <c r="AW13" s="31">
        <f t="shared" si="5"/>
        <v>0</v>
      </c>
      <c r="AX13" s="31">
        <f t="shared" si="6"/>
        <v>0</v>
      </c>
      <c r="AY13" s="31">
        <f t="shared" si="7"/>
        <v>3.6</v>
      </c>
      <c r="AZ13" s="31">
        <f t="shared" si="8"/>
        <v>0</v>
      </c>
      <c r="BA13" s="31">
        <f t="shared" si="9"/>
        <v>0</v>
      </c>
    </row>
    <row r="14" spans="2:53" ht="60" customHeight="1" x14ac:dyDescent="0.25">
      <c r="B14" s="29" t="s">
        <v>118</v>
      </c>
      <c r="C14" s="24" t="s">
        <v>115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1.66</v>
      </c>
      <c r="V14" s="31">
        <v>0</v>
      </c>
      <c r="W14" s="31">
        <v>0</v>
      </c>
      <c r="X14" s="31">
        <f t="shared" si="0"/>
        <v>0</v>
      </c>
      <c r="Y14" s="31">
        <f t="shared" si="1"/>
        <v>0</v>
      </c>
      <c r="Z14" s="31">
        <f t="shared" si="2"/>
        <v>1.66</v>
      </c>
      <c r="AA14" s="31">
        <f t="shared" si="3"/>
        <v>0</v>
      </c>
      <c r="AB14" s="31">
        <f t="shared" si="4"/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1">
        <v>0</v>
      </c>
      <c r="AN14" s="31">
        <v>0</v>
      </c>
      <c r="AO14" s="31">
        <v>0</v>
      </c>
      <c r="AP14" s="31">
        <v>0</v>
      </c>
      <c r="AQ14" s="31">
        <v>0</v>
      </c>
      <c r="AR14" s="31">
        <v>0</v>
      </c>
      <c r="AS14" s="31">
        <v>0</v>
      </c>
      <c r="AT14" s="31">
        <v>1.66</v>
      </c>
      <c r="AU14" s="31">
        <v>0</v>
      </c>
      <c r="AV14" s="31">
        <v>0</v>
      </c>
      <c r="AW14" s="31">
        <f t="shared" si="5"/>
        <v>0</v>
      </c>
      <c r="AX14" s="31">
        <f t="shared" si="6"/>
        <v>0</v>
      </c>
      <c r="AY14" s="31">
        <f t="shared" si="7"/>
        <v>1.66</v>
      </c>
      <c r="AZ14" s="31">
        <f t="shared" si="8"/>
        <v>0</v>
      </c>
      <c r="BA14" s="31">
        <f t="shared" si="9"/>
        <v>0</v>
      </c>
    </row>
    <row r="15" spans="2:53" ht="60" customHeight="1" x14ac:dyDescent="0.25">
      <c r="B15" s="29">
        <v>4</v>
      </c>
      <c r="C15" s="24" t="s">
        <v>98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439</v>
      </c>
      <c r="X15" s="31">
        <f t="shared" si="0"/>
        <v>0</v>
      </c>
      <c r="Y15" s="31">
        <f t="shared" si="1"/>
        <v>0</v>
      </c>
      <c r="Z15" s="31">
        <f t="shared" si="2"/>
        <v>0</v>
      </c>
      <c r="AA15" s="31">
        <f t="shared" si="3"/>
        <v>0</v>
      </c>
      <c r="AB15" s="31">
        <f t="shared" si="4"/>
        <v>439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f t="shared" si="5"/>
        <v>0</v>
      </c>
      <c r="AX15" s="31">
        <f t="shared" si="6"/>
        <v>0</v>
      </c>
      <c r="AY15" s="31">
        <f t="shared" si="7"/>
        <v>0</v>
      </c>
      <c r="AZ15" s="31">
        <f t="shared" si="8"/>
        <v>0</v>
      </c>
      <c r="BA15" s="31">
        <f t="shared" si="9"/>
        <v>0</v>
      </c>
    </row>
    <row r="16" spans="2:53" ht="60" customHeight="1" x14ac:dyDescent="0.25">
      <c r="B16" s="29" t="s">
        <v>119</v>
      </c>
      <c r="C16" s="24" t="s">
        <v>100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1</v>
      </c>
      <c r="X16" s="31">
        <f t="shared" si="0"/>
        <v>0</v>
      </c>
      <c r="Y16" s="31">
        <f t="shared" si="1"/>
        <v>0</v>
      </c>
      <c r="Z16" s="31">
        <f t="shared" si="2"/>
        <v>0</v>
      </c>
      <c r="AA16" s="31">
        <f t="shared" si="3"/>
        <v>0</v>
      </c>
      <c r="AB16" s="31">
        <f t="shared" si="4"/>
        <v>1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1">
        <v>0</v>
      </c>
      <c r="AN16" s="31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>
        <f t="shared" si="5"/>
        <v>0</v>
      </c>
      <c r="AX16" s="31">
        <f t="shared" si="6"/>
        <v>0</v>
      </c>
      <c r="AY16" s="31">
        <f t="shared" si="7"/>
        <v>0</v>
      </c>
      <c r="AZ16" s="31">
        <f t="shared" si="8"/>
        <v>0</v>
      </c>
      <c r="BA16" s="31">
        <f t="shared" si="9"/>
        <v>0</v>
      </c>
    </row>
    <row r="17" spans="2:53" ht="60" customHeight="1" x14ac:dyDescent="0.25">
      <c r="B17" s="29">
        <v>5</v>
      </c>
      <c r="C17" s="24" t="s">
        <v>116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2</v>
      </c>
      <c r="X17" s="31">
        <f t="shared" si="0"/>
        <v>0</v>
      </c>
      <c r="Y17" s="31">
        <f t="shared" si="1"/>
        <v>0</v>
      </c>
      <c r="Z17" s="31">
        <f t="shared" si="2"/>
        <v>0</v>
      </c>
      <c r="AA17" s="31">
        <f t="shared" si="3"/>
        <v>0</v>
      </c>
      <c r="AB17" s="31">
        <f t="shared" si="4"/>
        <v>2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f t="shared" si="5"/>
        <v>0</v>
      </c>
      <c r="AX17" s="31">
        <f t="shared" si="6"/>
        <v>0</v>
      </c>
      <c r="AY17" s="31">
        <f t="shared" si="7"/>
        <v>0</v>
      </c>
      <c r="AZ17" s="31">
        <f t="shared" si="8"/>
        <v>0</v>
      </c>
      <c r="BA17" s="31">
        <f t="shared" si="9"/>
        <v>0</v>
      </c>
    </row>
    <row r="18" spans="2:53" x14ac:dyDescent="0.25">
      <c r="C18" s="4"/>
    </row>
  </sheetData>
  <mergeCells count="28">
    <mergeCell ref="AH7:AL7"/>
    <mergeCell ref="AM7:AQ7"/>
    <mergeCell ref="B4:B8"/>
    <mergeCell ref="C4:C8"/>
    <mergeCell ref="D4:AB4"/>
    <mergeCell ref="AC4:BA4"/>
    <mergeCell ref="D5:AB5"/>
    <mergeCell ref="AC5:BA5"/>
    <mergeCell ref="D6:AB6"/>
    <mergeCell ref="AC6:BA6"/>
    <mergeCell ref="D7:H7"/>
    <mergeCell ref="I7:M7"/>
    <mergeCell ref="AR9:AV9"/>
    <mergeCell ref="AW9:BA9"/>
    <mergeCell ref="AR7:AV7"/>
    <mergeCell ref="AW7:BA7"/>
    <mergeCell ref="D9:H9"/>
    <mergeCell ref="I9:M9"/>
    <mergeCell ref="N9:R9"/>
    <mergeCell ref="S9:W9"/>
    <mergeCell ref="X9:AB9"/>
    <mergeCell ref="AC9:AG9"/>
    <mergeCell ref="AH9:AL9"/>
    <mergeCell ref="AM9:AQ9"/>
    <mergeCell ref="N7:R7"/>
    <mergeCell ref="S7:W7"/>
    <mergeCell ref="X7:AB7"/>
    <mergeCell ref="AC7:AG7"/>
  </mergeCells>
  <phoneticPr fontId="12" type="noConversion"/>
  <pageMargins left="0.31496062992125984" right="0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</vt:lpstr>
      <vt:lpstr>стр.2</vt:lpstr>
      <vt:lpstr>стр.3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Агапова Л.В.</cp:lastModifiedBy>
  <cp:lastPrinted>2024-12-02T08:31:17Z</cp:lastPrinted>
  <dcterms:created xsi:type="dcterms:W3CDTF">2010-07-12T09:57:56Z</dcterms:created>
  <dcterms:modified xsi:type="dcterms:W3CDTF">2025-12-11T05:48:08Z</dcterms:modified>
</cp:coreProperties>
</file>